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ЛЭП'!$A$1:$AA$29</definedName>
    <definedName name="_xlnm.Print_Area" localSheetId="4">'3.3 паспорт описание'!$A$1:$C$34</definedName>
    <definedName name="_xlnm.Print_Area" localSheetId="5">'4. паспортбюджет'!$A$1:$O$27</definedName>
    <definedName name="_xlnm.Print_Area" localSheetId="6">'5.1. Паспорт сетевой график'!$A$1:$L$57</definedName>
    <definedName name="_xlnm.Print_Area" localSheetId="7">'5.2. Паспорт фин осв ввод'!$A$1:$AC$67</definedName>
    <definedName name="_xlnm.Print_Area" localSheetId="8">'6. Паспорт отчет о закупке'!$A$1:$AV$31</definedName>
    <definedName name="_xlnm.Print_Area" localSheetId="9">'7. Общие сведения'!$A$1:$B$81</definedName>
  </definedNames>
  <calcPr calcId="152511"/>
</workbook>
</file>

<file path=xl/calcChain.xml><?xml version="1.0" encoding="utf-8"?>
<calcChain xmlns="http://schemas.openxmlformats.org/spreadsheetml/2006/main">
  <c r="C48" i="7" l="1"/>
  <c r="G27" i="15" l="1"/>
  <c r="G24" i="15" s="1"/>
  <c r="H27" i="15"/>
  <c r="AB27" i="15" s="1"/>
  <c r="H24" i="15" l="1"/>
  <c r="C24" i="6" l="1"/>
  <c r="B23" i="22" l="1"/>
  <c r="B26" i="22" s="1"/>
  <c r="D26" i="5"/>
  <c r="B25" i="22" l="1"/>
  <c r="C27" i="15"/>
  <c r="C24" i="15" s="1"/>
  <c r="A15" i="6" l="1"/>
  <c r="C23" i="6" s="1"/>
  <c r="F64" i="15" l="1"/>
  <c r="F63" i="15"/>
  <c r="F62" i="15"/>
  <c r="F61" i="15"/>
  <c r="F60" i="15"/>
  <c r="F58" i="15"/>
  <c r="F57" i="15"/>
  <c r="F56" i="15"/>
  <c r="F55" i="15"/>
  <c r="F54" i="15"/>
  <c r="F53" i="15"/>
  <c r="F50" i="15"/>
  <c r="F49" i="15"/>
  <c r="F48" i="15"/>
  <c r="F47" i="15"/>
  <c r="F46" i="15"/>
  <c r="F45" i="15"/>
  <c r="F44" i="15"/>
  <c r="F42" i="15"/>
  <c r="F41" i="15"/>
  <c r="F40" i="15"/>
  <c r="F39" i="15"/>
  <c r="F38" i="15"/>
  <c r="F37" i="15"/>
  <c r="F36" i="15"/>
  <c r="F34" i="15"/>
  <c r="F33" i="15"/>
  <c r="F32" i="15"/>
  <c r="F31" i="15"/>
  <c r="F29" i="15"/>
  <c r="F28" i="15"/>
  <c r="F26" i="15"/>
  <c r="F25" i="15"/>
  <c r="E30" i="15" l="1"/>
  <c r="J30" i="15"/>
  <c r="N30" i="15"/>
  <c r="R30" i="15"/>
  <c r="T30" i="15"/>
  <c r="V30" i="15"/>
  <c r="X30" i="15"/>
  <c r="Z30" i="15"/>
  <c r="D24" i="15"/>
  <c r="E24" i="15"/>
  <c r="F24" i="15"/>
  <c r="J24" i="15"/>
  <c r="L24" i="15"/>
  <c r="N24" i="15"/>
  <c r="P24" i="15"/>
  <c r="R24" i="15"/>
  <c r="T24" i="15"/>
  <c r="V24" i="15"/>
  <c r="X24" i="15"/>
  <c r="Z24" i="15"/>
  <c r="AB25" i="15"/>
  <c r="AC25" i="15"/>
  <c r="AB26" i="15"/>
  <c r="AC26"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<sst xmlns="http://schemas.openxmlformats.org/spreadsheetml/2006/main" count="1300" uniqueCount="431">
  <si>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</si>
  <si>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</si>
  <si>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</si>
  <si>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</si>
  <si>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</si>
  <si>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</si>
  <si>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</si>
  <si>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</si>
  <si>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</si>
  <si>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</si>
  <si>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</si>
  <si>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</si>
  <si>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</si>
  <si>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</si>
  <si>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</si>
  <si>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</si>
  <si>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</si>
  <si>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</si>
  <si>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</si>
  <si>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</si>
  <si>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</si>
  <si>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</si>
  <si>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</si>
  <si>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</si>
  <si>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</si>
  <si>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</si>
  <si>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</si>
  <si>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</si>
  <si>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</si>
  <si>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</si>
  <si>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</si>
  <si>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</si>
  <si>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</si>
  <si>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</si>
  <si>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</si>
  <si>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</si>
  <si>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</si>
  <si>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</si>
  <si>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</si>
  <si>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</si>
  <si>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</si>
  <si>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</si>
  <si>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</si>
  <si>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</si>
  <si>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</si>
  <si>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</si>
  <si>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</si>
  <si>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</si>
  <si>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</si>
  <si>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</si>
  <si>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</si>
  <si>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</si>
  <si>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</si>
  <si>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</si>
  <si>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</si>
  <si>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</si>
  <si>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</si>
  <si>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</si>
  <si>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</si>
  <si>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</si>
  <si>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</si>
  <si>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</si>
  <si>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</si>
  <si>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</si>
  <si>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</si>
  <si>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</si>
  <si>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</si>
  <si>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</si>
  <si>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</si>
  <si>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</si>
  <si>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</si>
  <si>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</si>
  <si>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</si>
  <si>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</si>
  <si>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</si>
  <si>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</si>
  <si>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</si>
  <si>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</si>
  <si>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</si>
  <si>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</si>
  <si>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</si>
  <si>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</si>
  <si>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</si>
  <si>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</si>
  <si>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</si>
  <si>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</si>
  <si>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</si>
  <si>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</si>
  <si>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</si>
  <si>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</si>
  <si>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</si>
  <si>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</si>
  <si>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</si>
  <si>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</si>
  <si>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</si>
  <si>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</si>
  <si>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</si>
  <si>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</si>
  <si>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</si>
  <si>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</si>
  <si>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</si>
  <si>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</si>
  <si>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</si>
  <si>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</si>
  <si>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</si>
  <si>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</si>
  <si>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</si>
  <si>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</si>
  <si>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</si>
  <si>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</si>
  <si>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</si>
  <si>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</si>
  <si>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</si>
  <si>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</si>
  <si>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</si>
  <si>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</si>
  <si>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</si>
  <si>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</si>
  <si>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</si>
  <si>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</si>
  <si>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</si>
  <si>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</si>
  <si>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</si>
  <si>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</si>
  <si>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</si>
  <si>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</si>
  <si>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</si>
  <si>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</si>
  <si>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</si>
  <si>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</si>
  <si>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</si>
  <si>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</si>
  <si>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</si>
  <si>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</si>
  <si>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</si>
  <si>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</si>
  <si>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</si>
  <si>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</si>
  <si>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</si>
  <si>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</si>
  <si>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</si>
  <si>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</si>
  <si>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</si>
  <si>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</si>
  <si>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</si>
  <si>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</si>
  <si>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</si>
  <si>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</si>
  <si>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</si>
  <si>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</si>
  <si>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</si>
  <si>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</si>
  <si>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</si>
  <si>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</si>
  <si>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</si>
  <si>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</si>
  <si>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</si>
  <si>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</si>
  <si>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</si>
  <si>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</si>
  <si>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</si>
  <si>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</si>
  <si>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</si>
  <si>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</si>
  <si>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</si>
  <si>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</si>
  <si>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</si>
  <si>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</si>
  <si>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</si>
  <si>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</si>
  <si>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</si>
  <si>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</si>
  <si>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</si>
  <si>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</si>
  <si>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</si>
  <si>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</si>
  <si>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</si>
  <si>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</si>
  <si>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</si>
  <si>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</si>
  <si>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</si>
  <si>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</si>
  <si>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</si>
  <si>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</si>
  <si>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</si>
  <si>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</si>
  <si>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</si>
  <si>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</si>
  <si>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</si>
  <si>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</si>
  <si>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</si>
  <si>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</si>
  <si>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</si>
  <si>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</si>
  <si>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</si>
  <si>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</si>
  <si>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</si>
  <si>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</si>
  <si>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</si>
  <si>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</si>
  <si>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</si>
  <si>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</si>
  <si>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</si>
  <si>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</si>
  <si>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</si>
  <si>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</si>
  <si>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</si>
  <si>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</si>
  <si>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</si>
  <si>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</si>
  <si>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</si>
  <si>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</si>
  <si>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</si>
  <si>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</si>
  <si>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</si>
  <si>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</si>
  <si>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</si>
  <si>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</si>
  <si>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</si>
  <si>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</si>
  <si>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</si>
  <si>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</si>
  <si>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</si>
  <si>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</si>
  <si>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</si>
  <si>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</si>
  <si>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</si>
  <si>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</si>
  <si>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</si>
  <si>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</si>
  <si>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</si>
  <si>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</si>
  <si>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</si>
  <si>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</si>
  <si>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</si>
  <si>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</si>
  <si>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</si>
  <si>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</si>
  <si>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</si>
  <si>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</si>
  <si>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</si>
  <si>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</si>
  <si>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</si>
  <si>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</si>
  <si>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</si>
  <si>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</si>
  <si>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</si>
  <si>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</si>
  <si>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</si>
  <si>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</si>
  <si>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</si>
  <si>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</si>
  <si>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</si>
  <si>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</si>
  <si>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</si>
  <si>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</si>
  <si>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</si>
  <si>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</si>
  <si>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</si>
  <si>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</si>
  <si>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</si>
  <si>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</si>
  <si>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</si>
  <si>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</si>
  <si>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</si>
  <si>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</si>
  <si>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</si>
  <si>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</si>
  <si>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</si>
  <si>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</si>
  <si>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</si>
  <si>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</si>
  <si>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</si>
  <si>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</si>
  <si>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</si>
  <si>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</si>
  <si>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</si>
  <si>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</si>
  <si>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</si>
  <si>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</si>
  <si>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</si>
  <si>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</si>
  <si>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</si>
  <si>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</si>
  <si>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</si>
  <si>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</si>
  <si>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</si>
  <si>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</si>
  <si>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</si>
  <si>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</si>
  <si>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</si>
  <si>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</si>
  <si>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</si>
  <si>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</si>
  <si>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</si>
  <si>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</si>
  <si>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</si>
  <si>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</si>
  <si>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</si>
  <si>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</si>
  <si>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</si>
  <si>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</si>
  <si>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</si>
  <si>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</si>
  <si>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</si>
  <si>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</si>
  <si>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</si>
  <si>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</si>
  <si>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</si>
  <si>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</si>
  <si>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</si>
  <si>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</si>
  <si>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</si>
  <si>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</si>
  <si>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</si>
  <si>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</si>
  <si>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</si>
  <si>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</si>
  <si>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</si>
  <si>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</si>
  <si>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</si>
  <si>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</si>
  <si>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</si>
  <si>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</si>
  <si>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</si>
  <si>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</si>
  <si>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</si>
  <si>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</si>
  <si>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</si>
  <si>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</si>
  <si>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</si>
  <si>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</si>
  <si>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</si>
  <si>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</si>
  <si>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</si>
  <si>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</si>
  <si>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</si>
  <si>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</si>
  <si>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</si>
  <si>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</si>
  <si>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</si>
  <si>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</si>
  <si>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</si>
  <si>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</si>
  <si>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</si>
  <si>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</si>
  <si>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</si>
  <si>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</si>
  <si>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</si>
  <si>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</si>
  <si>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</si>
  <si>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</si>
  <si>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</si>
  <si>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</si>
  <si>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</si>
  <si>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</si>
  <si>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</si>
  <si>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</si>
  <si>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</si>
  <si>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</si>
  <si>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</si>
  <si>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</si>
  <si>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</si>
  <si>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</si>
  <si>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</si>
  <si>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</si>
  <si>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</si>
  <si>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</si>
  <si>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</si>
  <si>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</si>
  <si>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</si>
  <si>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</si>
  <si>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</si>
  <si>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</si>
  <si>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</si>
  <si>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</si>
  <si>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</si>
  <si>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</si>
  <si>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</si>
  <si>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</si>
  <si>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</si>
  <si>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</si>
  <si>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</si>
  <si>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</si>
  <si>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</si>
  <si>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</si>
  <si>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</si>
  <si>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</si>
  <si>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</si>
  <si>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</si>
  <si>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</si>
  <si>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</si>
  <si>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</si>
  <si>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</si>
  <si>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</si>
  <si>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</si>
  <si>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</si>
  <si>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</si>
  <si>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</si>
  <si>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</si>
  <si>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</si>
  <si>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</si>
  <si>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</si>
  <si>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</si>
  <si>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</si>
  <si>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</si>
  <si>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</si>
  <si>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"Темрюкэлектросеть"</t>
  </si>
  <si>
    <t>г. Темрюк</t>
  </si>
  <si>
    <t>Генеральный план Темрюкского городского поселения Темрюкского района</t>
  </si>
  <si>
    <t>АО "Электросети Кубани"</t>
  </si>
  <si>
    <t xml:space="preserve"> </t>
  </si>
  <si>
    <t>Темрюкэлектросеть</t>
  </si>
  <si>
    <t>Сметная стоимость проекта с НДС, млн. руб.</t>
  </si>
  <si>
    <t>АО "Электросети Кубани" "Темрюкэлектросеть"</t>
  </si>
  <si>
    <t>Технологическое присоединение энергопринимающих устройств потребителей</t>
  </si>
  <si>
    <t>III</t>
  </si>
  <si>
    <t>Краснодарский край, Темрюкский р-н  23:30:0401008:634</t>
  </si>
  <si>
    <t>ТЗ № 016903 от 29.07.2025</t>
  </si>
  <si>
    <t>353500, Краснодарский край, Темрюкский р-н, г Темрюк; кадастровый номер 23:30:0401003:926</t>
  </si>
  <si>
    <t>ТП-РЗ-3-170</t>
  </si>
  <si>
    <t>ВЛИ-10 кВ опора №40 ВЛ-10 кВ РЗ-3 до ТП-РЗ-3-170</t>
  </si>
  <si>
    <t>P_Тр_016681</t>
  </si>
  <si>
    <t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t>
  </si>
  <si>
    <t>Реконструкция реконструкцию КЛ-10 кВ от РП-2 до ТП-РЗ-3-160 на участке пересечения с объектами ж/д инфраструктуры</t>
  </si>
  <si>
    <t>КЛ-10 кВ от РП-2 до ТП-РЗ-3-160</t>
  </si>
  <si>
    <t>2025</t>
  </si>
  <si>
    <t>КЛ</t>
  </si>
  <si>
    <t>завершен</t>
  </si>
  <si>
    <t>Н/Д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</si>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</sst>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0" fontId="11" fillId="0" borderId="0" xfId="62" applyFont="1" applyAlignment="1">
      <alignment horizontal="center"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168" fontId="37" fillId="0" borderId="1" xfId="49" applyNumberFormat="1" applyFont="1" applyBorder="1" applyAlignment="1">
      <alignment horizontal="center" vertical="center" wrapText="1"/>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5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2" fontId="7" fillId="0" borderId="1" xfId="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0" fillId="0" borderId="1" xfId="62" applyFont="1" applyBorder="1" applyAlignment="1">
      <alignment horizontal="center" vertical="center" wrapText="1"/>
    </xf>
    <xf numFmtId="0" fontId="40" fillId="0" borderId="0" xfId="62" applyFont="1" applyAlignment="1">
      <alignment horizontal="left" vertical="center"/>
    </xf>
    <xf numFmtId="0" fontId="42" fillId="0" borderId="1" xfId="62" applyFont="1" applyBorder="1" applyAlignment="1">
      <alignment horizontal="center" vertical="center"/>
    </xf>
    <xf numFmtId="0" fontId="42" fillId="0" borderId="1" xfId="62" applyNumberFormat="1"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0" fontId="12" fillId="0" borderId="0" xfId="2" applyFont="1" applyAlignment="1">
      <alignment horizontal="center" vertical="center"/>
    </xf>
    <xf numFmtId="2" fontId="50"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xf>
    <xf numFmtId="0" fontId="40" fillId="0" borderId="1" xfId="2" applyFont="1" applyFill="1" applyBorder="1" applyAlignment="1">
      <alignment horizontal="center" vertical="center" wrapText="1"/>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0" applyFont="1" applyAlignment="1">
      <alignment vertical="center" wrapText="1"/>
    </xf>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7" fillId="0" borderId="0" xfId="1" applyFont="1" applyBorder="1" applyAlignment="1">
      <alignment horizont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62" applyFont="1" applyAlignment="1">
      <alignment horizont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0" xfId="2" applyFont="1" applyFill="1" applyAlignment="1">
      <alignment horizontal="center" vertical="center"/>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B2" sqref="B2"/>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65</v>
      </c>
    </row>
    <row r="2" spans="1:21" s="92" customFormat="1" ht="18.75" customHeight="1" x14ac:dyDescent="0.25">
      <c r="A2" s="110"/>
      <c r="C2" s="81" t="s">
        <v>8</v>
      </c>
    </row>
    <row r="3" spans="1:21" s="92" customFormat="1" ht="18.75" x14ac:dyDescent="0.25">
      <c r="A3" s="111"/>
      <c r="C3" s="81" t="s">
        <v>397</v>
      </c>
    </row>
    <row r="4" spans="1:21" s="92" customFormat="1" ht="18.75" x14ac:dyDescent="0.25">
      <c r="A4" s="111"/>
      <c r="G4" s="81"/>
    </row>
    <row r="5" spans="1:21" s="92" customFormat="1" ht="15.75" x14ac:dyDescent="0.25">
      <c r="A5" s="184" t="s">
        <v>430</v>
      </c>
      <c r="B5" s="184"/>
      <c r="C5" s="184"/>
      <c r="D5" s="75"/>
      <c r="E5" s="75"/>
      <c r="F5" s="75"/>
      <c r="G5" s="75"/>
      <c r="H5" s="75"/>
      <c r="I5" s="75"/>
    </row>
    <row r="6" spans="1:21" s="92" customFormat="1" ht="18.75" x14ac:dyDescent="0.25">
      <c r="A6" s="111"/>
      <c r="G6" s="81"/>
    </row>
    <row r="7" spans="1:21" s="92" customFormat="1" ht="18.75" x14ac:dyDescent="0.25">
      <c r="A7" s="188" t="s">
        <v>7</v>
      </c>
      <c r="B7" s="188"/>
      <c r="C7" s="188"/>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84" t="s">
        <v>414</v>
      </c>
      <c r="B9" s="184"/>
      <c r="C9" s="184"/>
      <c r="D9" s="84"/>
      <c r="E9" s="84"/>
      <c r="F9" s="84"/>
      <c r="G9" s="84"/>
      <c r="H9" s="82"/>
      <c r="I9" s="82"/>
      <c r="J9" s="82"/>
      <c r="K9" s="82"/>
      <c r="L9" s="82"/>
      <c r="M9" s="82"/>
      <c r="N9" s="82"/>
      <c r="O9" s="82"/>
      <c r="P9" s="82"/>
      <c r="Q9" s="82"/>
      <c r="R9" s="82"/>
      <c r="S9" s="82"/>
      <c r="T9" s="82"/>
      <c r="U9" s="82"/>
    </row>
    <row r="10" spans="1:21" s="92" customFormat="1" ht="18.75" x14ac:dyDescent="0.25">
      <c r="A10" s="185" t="s">
        <v>6</v>
      </c>
      <c r="B10" s="185"/>
      <c r="C10" s="185"/>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89" t="s">
        <v>422</v>
      </c>
      <c r="B12" s="189"/>
      <c r="C12" s="189"/>
      <c r="D12" s="84"/>
      <c r="E12" s="84"/>
      <c r="F12" s="84"/>
      <c r="G12" s="84"/>
      <c r="H12" s="82"/>
      <c r="I12" s="82"/>
      <c r="J12" s="82"/>
      <c r="K12" s="82"/>
      <c r="L12" s="82"/>
      <c r="M12" s="82"/>
      <c r="N12" s="82"/>
      <c r="O12" s="82"/>
      <c r="P12" s="82"/>
      <c r="Q12" s="82"/>
      <c r="R12" s="82"/>
      <c r="S12" s="82"/>
      <c r="T12" s="82"/>
      <c r="U12" s="82"/>
    </row>
    <row r="13" spans="1:21" s="92" customFormat="1" ht="18.75" x14ac:dyDescent="0.25">
      <c r="A13" s="185" t="s">
        <v>5</v>
      </c>
      <c r="B13" s="185"/>
      <c r="C13" s="185"/>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90" t="s">
        <v>423</v>
      </c>
      <c r="B15" s="190"/>
      <c r="C15" s="190"/>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85" t="s">
        <v>3</v>
      </c>
      <c r="B16" s="185"/>
      <c r="C16" s="185"/>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86" t="s">
        <v>357</v>
      </c>
      <c r="B18" s="187"/>
      <c r="C18" s="187"/>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62</v>
      </c>
      <c r="B22" s="91" t="s">
        <v>223</v>
      </c>
      <c r="C22" s="89" t="s">
        <v>415</v>
      </c>
      <c r="D22" s="90"/>
      <c r="E22" s="90"/>
      <c r="F22" s="90"/>
      <c r="G22" s="90"/>
      <c r="H22" s="77"/>
      <c r="I22" s="77"/>
      <c r="J22" s="77"/>
      <c r="K22" s="77"/>
      <c r="L22" s="77"/>
      <c r="M22" s="77"/>
      <c r="N22" s="77"/>
      <c r="O22" s="77"/>
      <c r="P22" s="77"/>
      <c r="Q22" s="77"/>
      <c r="R22" s="77"/>
      <c r="S22" s="95"/>
      <c r="T22" s="95"/>
      <c r="U22" s="95"/>
    </row>
    <row r="23" spans="1:21" s="94" customFormat="1" ht="55.5" customHeight="1" x14ac:dyDescent="0.25">
      <c r="A23" s="113" t="s">
        <v>61</v>
      </c>
      <c r="B23" s="30" t="s">
        <v>371</v>
      </c>
      <c r="C23" s="153" t="s">
        <v>424</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81"/>
      <c r="B24" s="182"/>
      <c r="C24" s="183"/>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60</v>
      </c>
      <c r="B25" s="71" t="s">
        <v>312</v>
      </c>
      <c r="C25" s="149" t="s">
        <v>407</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59</v>
      </c>
      <c r="B26" s="71" t="s">
        <v>71</v>
      </c>
      <c r="C26" s="149" t="s">
        <v>372</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57</v>
      </c>
      <c r="B27" s="71" t="s">
        <v>70</v>
      </c>
      <c r="C27" s="149" t="s">
        <v>408</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56</v>
      </c>
      <c r="B28" s="71" t="s">
        <v>313</v>
      </c>
      <c r="C28" s="149" t="s">
        <v>390</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314</v>
      </c>
      <c r="C29" s="149" t="s">
        <v>390</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315</v>
      </c>
      <c r="C30" s="149" t="s">
        <v>390</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69</v>
      </c>
      <c r="B31" s="71" t="s">
        <v>316</v>
      </c>
      <c r="C31" s="149" t="s">
        <v>390</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67</v>
      </c>
      <c r="B32" s="71" t="s">
        <v>317</v>
      </c>
      <c r="C32" s="149" t="s">
        <v>390</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66</v>
      </c>
      <c r="B33" s="71" t="s">
        <v>318</v>
      </c>
      <c r="C33" s="149" t="s">
        <v>391</v>
      </c>
      <c r="D33" s="90"/>
      <c r="E33" s="90"/>
      <c r="F33" s="90"/>
      <c r="G33" s="77"/>
      <c r="H33" s="77"/>
      <c r="I33" s="77"/>
      <c r="J33" s="77"/>
      <c r="K33" s="77"/>
      <c r="L33" s="77"/>
      <c r="M33" s="77"/>
      <c r="N33" s="77"/>
      <c r="O33" s="77"/>
      <c r="P33" s="77"/>
      <c r="Q33" s="77"/>
      <c r="R33" s="95"/>
      <c r="S33" s="95"/>
      <c r="T33" s="95"/>
      <c r="U33" s="95"/>
    </row>
    <row r="34" spans="1:21" ht="111" customHeight="1" x14ac:dyDescent="0.25">
      <c r="A34" s="113" t="s">
        <v>332</v>
      </c>
      <c r="B34" s="71" t="s">
        <v>319</v>
      </c>
      <c r="C34" s="149" t="s">
        <v>409</v>
      </c>
      <c r="D34" s="96"/>
      <c r="E34" s="96"/>
      <c r="F34" s="96"/>
      <c r="G34" s="96"/>
      <c r="H34" s="96"/>
      <c r="I34" s="96"/>
      <c r="J34" s="96"/>
      <c r="K34" s="96"/>
      <c r="L34" s="96"/>
      <c r="M34" s="96"/>
      <c r="N34" s="96"/>
      <c r="O34" s="96"/>
      <c r="P34" s="96"/>
      <c r="Q34" s="96"/>
      <c r="R34" s="96"/>
      <c r="S34" s="96"/>
      <c r="T34" s="96"/>
      <c r="U34" s="96"/>
    </row>
    <row r="35" spans="1:21" ht="58.5" customHeight="1" x14ac:dyDescent="0.25">
      <c r="A35" s="113" t="s">
        <v>322</v>
      </c>
      <c r="B35" s="71" t="s">
        <v>68</v>
      </c>
      <c r="C35" s="149" t="s">
        <v>373</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333</v>
      </c>
      <c r="B36" s="71" t="s">
        <v>320</v>
      </c>
      <c r="C36" s="149" t="s">
        <v>392</v>
      </c>
      <c r="D36" s="96"/>
      <c r="E36" s="96"/>
      <c r="F36" s="96"/>
      <c r="G36" s="96"/>
      <c r="H36" s="96"/>
      <c r="I36" s="96"/>
      <c r="J36" s="96"/>
      <c r="K36" s="96"/>
      <c r="L36" s="96"/>
      <c r="M36" s="96"/>
      <c r="N36" s="96"/>
      <c r="O36" s="96"/>
      <c r="P36" s="96"/>
      <c r="Q36" s="96"/>
      <c r="R36" s="96"/>
      <c r="S36" s="96"/>
      <c r="T36" s="96"/>
      <c r="U36" s="96"/>
    </row>
    <row r="37" spans="1:21" ht="57" customHeight="1" x14ac:dyDescent="0.25">
      <c r="A37" s="113" t="s">
        <v>323</v>
      </c>
      <c r="B37" s="71" t="s">
        <v>321</v>
      </c>
      <c r="C37" s="149" t="s">
        <v>373</v>
      </c>
      <c r="D37" s="96"/>
      <c r="E37" s="96"/>
      <c r="F37" s="96"/>
      <c r="G37" s="96"/>
      <c r="H37" s="96"/>
      <c r="I37" s="96"/>
      <c r="J37" s="96"/>
      <c r="K37" s="96"/>
      <c r="L37" s="96"/>
      <c r="M37" s="96"/>
      <c r="N37" s="96"/>
      <c r="O37" s="96"/>
      <c r="P37" s="96"/>
      <c r="Q37" s="96"/>
      <c r="R37" s="96"/>
      <c r="S37" s="96"/>
      <c r="T37" s="96"/>
      <c r="U37" s="96"/>
    </row>
    <row r="38" spans="1:21" ht="43.5" customHeight="1" x14ac:dyDescent="0.25">
      <c r="A38" s="113" t="s">
        <v>334</v>
      </c>
      <c r="B38" s="71" t="s">
        <v>219</v>
      </c>
      <c r="C38" s="149" t="s">
        <v>373</v>
      </c>
      <c r="D38" s="96"/>
      <c r="E38" s="96"/>
      <c r="F38" s="96"/>
      <c r="G38" s="96"/>
      <c r="H38" s="96"/>
      <c r="I38" s="96"/>
      <c r="J38" s="96"/>
      <c r="K38" s="96"/>
      <c r="L38" s="96"/>
      <c r="M38" s="96"/>
      <c r="N38" s="96"/>
      <c r="O38" s="96"/>
      <c r="P38" s="96"/>
      <c r="Q38" s="96"/>
      <c r="R38" s="96"/>
      <c r="S38" s="96"/>
      <c r="T38" s="96"/>
      <c r="U38" s="96"/>
    </row>
    <row r="39" spans="1:21" ht="23.25" customHeight="1" x14ac:dyDescent="0.25">
      <c r="A39" s="181"/>
      <c r="B39" s="182"/>
      <c r="C39" s="183"/>
      <c r="D39" s="96"/>
      <c r="E39" s="96"/>
      <c r="F39" s="96"/>
      <c r="G39" s="96"/>
      <c r="H39" s="96"/>
      <c r="I39" s="96"/>
      <c r="J39" s="96"/>
      <c r="K39" s="96"/>
      <c r="L39" s="96"/>
      <c r="M39" s="96"/>
      <c r="N39" s="96"/>
      <c r="O39" s="96"/>
      <c r="P39" s="96"/>
      <c r="Q39" s="96"/>
      <c r="R39" s="96"/>
      <c r="S39" s="96"/>
      <c r="T39" s="96"/>
      <c r="U39" s="96"/>
    </row>
    <row r="40" spans="1:21" ht="78.75" customHeight="1" x14ac:dyDescent="0.25">
      <c r="A40" s="113" t="s">
        <v>324</v>
      </c>
      <c r="B40" s="71" t="s">
        <v>369</v>
      </c>
      <c r="C40" s="89" t="s">
        <v>424</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335</v>
      </c>
      <c r="B41" s="71" t="s">
        <v>354</v>
      </c>
      <c r="C41" s="149" t="s">
        <v>393</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325</v>
      </c>
      <c r="B42" s="71" t="s">
        <v>366</v>
      </c>
      <c r="C42" s="149" t="s">
        <v>394</v>
      </c>
      <c r="D42" s="96"/>
      <c r="E42" s="96"/>
      <c r="F42" s="96"/>
      <c r="G42" s="96"/>
      <c r="H42" s="96"/>
      <c r="I42" s="96"/>
      <c r="J42" s="96"/>
      <c r="K42" s="96"/>
      <c r="L42" s="96"/>
      <c r="M42" s="96"/>
      <c r="N42" s="96"/>
      <c r="O42" s="96"/>
      <c r="P42" s="96"/>
      <c r="Q42" s="96"/>
      <c r="R42" s="96"/>
      <c r="S42" s="96"/>
      <c r="T42" s="96"/>
      <c r="U42" s="96"/>
    </row>
    <row r="43" spans="1:21" ht="186" customHeight="1" x14ac:dyDescent="0.25">
      <c r="A43" s="113" t="s">
        <v>338</v>
      </c>
      <c r="B43" s="71" t="s">
        <v>339</v>
      </c>
      <c r="C43" s="149" t="s">
        <v>395</v>
      </c>
      <c r="D43" s="96"/>
      <c r="E43" s="96"/>
      <c r="F43" s="96"/>
      <c r="G43" s="96"/>
      <c r="H43" s="96"/>
      <c r="I43" s="96"/>
      <c r="J43" s="96"/>
      <c r="K43" s="96"/>
      <c r="L43" s="96"/>
      <c r="M43" s="96"/>
      <c r="N43" s="96"/>
      <c r="O43" s="96"/>
      <c r="P43" s="96"/>
      <c r="Q43" s="96"/>
      <c r="R43" s="96"/>
      <c r="S43" s="96"/>
      <c r="T43" s="96"/>
      <c r="U43" s="96"/>
    </row>
    <row r="44" spans="1:21" ht="111" customHeight="1" x14ac:dyDescent="0.25">
      <c r="A44" s="113" t="s">
        <v>326</v>
      </c>
      <c r="B44" s="71" t="s">
        <v>358</v>
      </c>
      <c r="C44" s="149" t="s">
        <v>392</v>
      </c>
      <c r="D44" s="96"/>
      <c r="E44" s="96"/>
      <c r="F44" s="96"/>
      <c r="G44" s="96"/>
      <c r="H44" s="96"/>
      <c r="I44" s="96"/>
      <c r="J44" s="96"/>
      <c r="K44" s="96"/>
      <c r="L44" s="96"/>
      <c r="M44" s="96"/>
      <c r="N44" s="96"/>
      <c r="O44" s="96"/>
      <c r="P44" s="96"/>
      <c r="Q44" s="96"/>
      <c r="R44" s="96"/>
      <c r="S44" s="96"/>
      <c r="T44" s="96"/>
      <c r="U44" s="96"/>
    </row>
    <row r="45" spans="1:21" ht="120" customHeight="1" x14ac:dyDescent="0.25">
      <c r="A45" s="113" t="s">
        <v>355</v>
      </c>
      <c r="B45" s="71" t="s">
        <v>359</v>
      </c>
      <c r="C45" s="149" t="s">
        <v>373</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327</v>
      </c>
      <c r="B46" s="71" t="s">
        <v>360</v>
      </c>
      <c r="C46" s="150" t="s">
        <v>392</v>
      </c>
      <c r="D46" s="96"/>
      <c r="E46" s="96"/>
      <c r="F46" s="96"/>
      <c r="G46" s="96"/>
      <c r="H46" s="96"/>
      <c r="I46" s="96"/>
      <c r="J46" s="96"/>
      <c r="K46" s="96"/>
      <c r="L46" s="96"/>
      <c r="M46" s="96"/>
      <c r="N46" s="96"/>
      <c r="O46" s="96"/>
      <c r="P46" s="96"/>
      <c r="Q46" s="96"/>
      <c r="R46" s="96"/>
      <c r="S46" s="96"/>
      <c r="T46" s="96"/>
      <c r="U46" s="96"/>
    </row>
    <row r="47" spans="1:21" ht="18.75" customHeight="1" x14ac:dyDescent="0.25">
      <c r="A47" s="181"/>
      <c r="B47" s="182"/>
      <c r="C47" s="183"/>
      <c r="D47" s="96"/>
      <c r="E47" s="96"/>
      <c r="F47" s="96"/>
      <c r="G47" s="96"/>
      <c r="H47" s="96"/>
      <c r="I47" s="96"/>
      <c r="J47" s="96"/>
      <c r="K47" s="96"/>
      <c r="L47" s="96"/>
      <c r="M47" s="96"/>
      <c r="N47" s="96"/>
      <c r="O47" s="96"/>
      <c r="P47" s="96"/>
      <c r="Q47" s="96"/>
      <c r="R47" s="96"/>
      <c r="S47" s="96"/>
      <c r="T47" s="96"/>
      <c r="U47" s="96"/>
    </row>
    <row r="48" spans="1:21" ht="75.75" customHeight="1" x14ac:dyDescent="0.25">
      <c r="A48" s="113" t="s">
        <v>356</v>
      </c>
      <c r="B48" s="71" t="s">
        <v>367</v>
      </c>
      <c r="C48" s="157">
        <f>C49*1.2</f>
        <v>10.859881679999999</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328</v>
      </c>
      <c r="B49" s="71" t="s">
        <v>368</v>
      </c>
      <c r="C49" s="157">
        <v>9.0499013999999995</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ht="15" customHeight="1" x14ac:dyDescent="0.25">
      <c r="A51" s="180"/>
      <c r="B51" s="180"/>
      <c r="C51" s="180"/>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4"/>
      <c r="B338" s="96"/>
      <c r="C338" s="96"/>
      <c r="D338" s="96"/>
      <c r="E338" s="96"/>
      <c r="F338" s="96"/>
      <c r="G338" s="96"/>
      <c r="H338" s="96"/>
      <c r="I338" s="96"/>
      <c r="J338" s="96"/>
      <c r="K338" s="96"/>
      <c r="L338" s="96"/>
      <c r="M338" s="96"/>
      <c r="N338" s="96"/>
      <c r="O338" s="96"/>
      <c r="P338" s="96"/>
      <c r="Q338" s="96"/>
      <c r="R338" s="96"/>
      <c r="S338" s="96"/>
      <c r="T338" s="96"/>
      <c r="U338" s="96"/>
    </row>
  </sheetData>
  <mergeCells count="13">
    <mergeCell ref="A51:C51"/>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N13" zoomScale="70" zoomScaleSheetLayoutView="7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397</v>
      </c>
    </row>
    <row r="4" spans="1:28" s="11"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"Темрюкэлектросеть"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2" t="str">
        <f>'1. паспорт местоположение'!A12:C12</f>
        <v>P_Тр_016681</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2" t="str">
        <f>'1. паспорт местоположение'!A15:C15</f>
        <v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7" t="s">
        <v>2</v>
      </c>
      <c r="B19" s="197" t="s">
        <v>93</v>
      </c>
      <c r="C19" s="200" t="s">
        <v>232</v>
      </c>
      <c r="D19" s="197" t="s">
        <v>231</v>
      </c>
      <c r="E19" s="197" t="s">
        <v>92</v>
      </c>
      <c r="F19" s="197" t="s">
        <v>91</v>
      </c>
      <c r="G19" s="197" t="s">
        <v>227</v>
      </c>
      <c r="H19" s="197" t="s">
        <v>90</v>
      </c>
      <c r="I19" s="197" t="s">
        <v>89</v>
      </c>
      <c r="J19" s="197" t="s">
        <v>88</v>
      </c>
      <c r="K19" s="197" t="s">
        <v>87</v>
      </c>
      <c r="L19" s="197" t="s">
        <v>86</v>
      </c>
      <c r="M19" s="197" t="s">
        <v>85</v>
      </c>
      <c r="N19" s="197" t="s">
        <v>84</v>
      </c>
      <c r="O19" s="197" t="s">
        <v>83</v>
      </c>
      <c r="P19" s="197" t="s">
        <v>82</v>
      </c>
      <c r="Q19" s="197" t="s">
        <v>230</v>
      </c>
      <c r="R19" s="197"/>
      <c r="S19" s="202" t="s">
        <v>331</v>
      </c>
      <c r="T19" s="4"/>
      <c r="U19" s="4"/>
      <c r="V19" s="4"/>
      <c r="W19" s="4"/>
      <c r="X19" s="4"/>
      <c r="Y19" s="4"/>
    </row>
    <row r="20" spans="1:28" s="3" customFormat="1" ht="180.75" customHeight="1" x14ac:dyDescent="0.2">
      <c r="A20" s="197"/>
      <c r="B20" s="197"/>
      <c r="C20" s="201"/>
      <c r="D20" s="197"/>
      <c r="E20" s="197"/>
      <c r="F20" s="197"/>
      <c r="G20" s="197"/>
      <c r="H20" s="197"/>
      <c r="I20" s="197"/>
      <c r="J20" s="197"/>
      <c r="K20" s="197"/>
      <c r="L20" s="197"/>
      <c r="M20" s="197"/>
      <c r="N20" s="197"/>
      <c r="O20" s="197"/>
      <c r="P20" s="197"/>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t="s">
        <v>373</v>
      </c>
      <c r="B22" s="156" t="s">
        <v>418</v>
      </c>
      <c r="C22" s="140" t="s">
        <v>373</v>
      </c>
      <c r="D22" s="156" t="s">
        <v>373</v>
      </c>
      <c r="E22" s="178" t="s">
        <v>419</v>
      </c>
      <c r="F22" s="156" t="s">
        <v>420</v>
      </c>
      <c r="G22" s="156" t="s">
        <v>421</v>
      </c>
      <c r="H22" s="140">
        <v>0.255</v>
      </c>
      <c r="I22" s="140">
        <v>0</v>
      </c>
      <c r="J22" s="140">
        <v>0.255</v>
      </c>
      <c r="K22" s="140">
        <v>0.4</v>
      </c>
      <c r="L22" s="140" t="s">
        <v>416</v>
      </c>
      <c r="M22" s="140">
        <v>0.63</v>
      </c>
      <c r="N22" s="140">
        <v>1</v>
      </c>
      <c r="O22" s="140" t="s">
        <v>226</v>
      </c>
      <c r="P22" s="140" t="s">
        <v>226</v>
      </c>
      <c r="Q22" s="140" t="s">
        <v>373</v>
      </c>
      <c r="R22" s="140" t="s">
        <v>373</v>
      </c>
      <c r="S22" s="178" t="s">
        <v>226</v>
      </c>
      <c r="T22" s="27"/>
      <c r="U22" s="27"/>
      <c r="V22" s="27"/>
      <c r="W22" s="27"/>
      <c r="X22" s="27"/>
      <c r="Y22" s="27"/>
      <c r="Z22" s="26"/>
      <c r="AA22" s="26"/>
      <c r="AB22" s="26"/>
    </row>
    <row r="23" spans="1:28" ht="20.25" customHeight="1" x14ac:dyDescent="0.25">
      <c r="A23" s="58"/>
      <c r="B23" s="36" t="s">
        <v>225</v>
      </c>
      <c r="C23" s="36"/>
      <c r="D23" s="36"/>
      <c r="E23" s="58"/>
      <c r="F23" s="58" t="s">
        <v>226</v>
      </c>
      <c r="G23" s="58" t="s">
        <v>226</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customHeight="1" x14ac:dyDescent="0.25">
      <c r="A25" s="191" t="s">
        <v>411</v>
      </c>
      <c r="B25" s="191"/>
      <c r="C25" s="191"/>
      <c r="D25" s="191"/>
      <c r="E25" s="191"/>
      <c r="F25" s="191"/>
      <c r="G25" s="191"/>
      <c r="H25" s="191"/>
      <c r="I25" s="191"/>
      <c r="J25" s="191"/>
      <c r="K25" s="191"/>
      <c r="L25" s="191"/>
      <c r="M25" s="191"/>
      <c r="N25" s="191"/>
      <c r="O25" s="191"/>
      <c r="P25" s="191"/>
      <c r="Q25" s="191"/>
      <c r="R25" s="191"/>
      <c r="S25" s="191"/>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25:S25"/>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B10" zoomScale="60" zoomScaleNormal="60" workbookViewId="0">
      <selection activeCell="A28" sqref="A28:T2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397</v>
      </c>
    </row>
    <row r="5" spans="1:20" s="11" customFormat="1" ht="18.75" customHeight="1" x14ac:dyDescent="0.3">
      <c r="A5" s="17"/>
      <c r="H5" s="15"/>
      <c r="T5" s="14"/>
    </row>
    <row r="6" spans="1:20" s="11"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"Темрюкэлектросеть"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2" t="str">
        <f>'1. паспорт местоположение'!A12:C12</f>
        <v>P_Тр_016681</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2" t="str">
        <f>'1. паспорт местоположение'!A15:C15</f>
        <v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1"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5" t="s">
        <v>98</v>
      </c>
      <c r="R22" s="55" t="s">
        <v>340</v>
      </c>
      <c r="S22" s="55" t="s">
        <v>97</v>
      </c>
      <c r="T22" s="55" t="s">
        <v>96</v>
      </c>
    </row>
    <row r="23" spans="1:20" ht="51.75" customHeight="1" x14ac:dyDescent="0.25">
      <c r="A23" s="210"/>
      <c r="B23" s="72" t="s">
        <v>94</v>
      </c>
      <c r="C23" s="72" t="s">
        <v>95</v>
      </c>
      <c r="D23" s="216"/>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160" customFormat="1" ht="31.5" customHeight="1" x14ac:dyDescent="0.25">
      <c r="A25" s="159" t="s">
        <v>226</v>
      </c>
      <c r="B25" s="159" t="s">
        <v>226</v>
      </c>
      <c r="C25" s="159" t="s">
        <v>226</v>
      </c>
      <c r="D25" s="159" t="s">
        <v>226</v>
      </c>
      <c r="E25" s="159" t="s">
        <v>226</v>
      </c>
      <c r="F25" s="159" t="s">
        <v>226</v>
      </c>
      <c r="G25" s="159" t="s">
        <v>226</v>
      </c>
      <c r="H25" s="159" t="s">
        <v>226</v>
      </c>
      <c r="I25" s="159" t="s">
        <v>226</v>
      </c>
      <c r="J25" s="159" t="s">
        <v>226</v>
      </c>
      <c r="K25" s="159" t="s">
        <v>226</v>
      </c>
      <c r="L25" s="159" t="s">
        <v>226</v>
      </c>
      <c r="M25" s="159" t="s">
        <v>226</v>
      </c>
      <c r="N25" s="159" t="s">
        <v>226</v>
      </c>
      <c r="O25" s="159" t="s">
        <v>226</v>
      </c>
      <c r="P25" s="159" t="s">
        <v>226</v>
      </c>
      <c r="Q25" s="159" t="s">
        <v>226</v>
      </c>
      <c r="R25" s="159" t="s">
        <v>226</v>
      </c>
      <c r="S25" s="159" t="s">
        <v>226</v>
      </c>
      <c r="T25" s="159" t="s">
        <v>226</v>
      </c>
    </row>
    <row r="26" spans="1:20" ht="18" customHeight="1" x14ac:dyDescent="0.25"/>
    <row r="27" spans="1:20" s="39" customFormat="1" ht="12.75" x14ac:dyDescent="0.2">
      <c r="B27" s="40"/>
      <c r="C27" s="40"/>
      <c r="K27" s="40"/>
    </row>
    <row r="28" spans="1:20" x14ac:dyDescent="0.25">
      <c r="A28" s="203" t="s">
        <v>411</v>
      </c>
      <c r="B28" s="203"/>
      <c r="C28" s="203"/>
      <c r="D28" s="203"/>
      <c r="E28" s="203"/>
      <c r="F28" s="203"/>
      <c r="G28" s="203"/>
      <c r="H28" s="203"/>
      <c r="I28" s="203"/>
      <c r="J28" s="203"/>
      <c r="K28" s="203"/>
      <c r="L28" s="203"/>
      <c r="M28" s="203"/>
      <c r="N28" s="203"/>
      <c r="O28" s="203"/>
      <c r="P28" s="203"/>
      <c r="Q28" s="203"/>
      <c r="R28" s="203"/>
      <c r="S28" s="203"/>
      <c r="T28" s="203"/>
    </row>
  </sheetData>
  <mergeCells count="27">
    <mergeCell ref="A20:T20"/>
    <mergeCell ref="A21:A23"/>
    <mergeCell ref="E21:F22"/>
    <mergeCell ref="G21:H22"/>
    <mergeCell ref="I21:J22"/>
    <mergeCell ref="K21:K22"/>
    <mergeCell ref="L21:M22"/>
    <mergeCell ref="N21:O22"/>
    <mergeCell ref="P21:P22"/>
    <mergeCell ref="D21:D23"/>
    <mergeCell ref="B21:C22"/>
    <mergeCell ref="A28: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Q13" zoomScale="60" workbookViewId="0">
      <selection activeCell="S25" sqref="S25"/>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397</v>
      </c>
    </row>
    <row r="4" spans="1:27" s="11" customFormat="1" x14ac:dyDescent="0.2">
      <c r="E4" s="16"/>
      <c r="Q4" s="15"/>
      <c r="R4" s="15"/>
    </row>
    <row r="5" spans="1:27" s="11"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4" t="str">
        <f>'1. паспорт местоположение'!A9:C9</f>
        <v>АО "Электросети Кубани" "Темрюкэлектросеть"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1" customFormat="1" ht="18.75" customHeight="1" x14ac:dyDescent="0.2">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P_Тр_016681</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1"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5" t="s">
        <v>98</v>
      </c>
      <c r="Y22" s="55" t="s">
        <v>340</v>
      </c>
      <c r="Z22" s="55" t="s">
        <v>97</v>
      </c>
      <c r="AA22" s="55" t="s">
        <v>96</v>
      </c>
    </row>
    <row r="23" spans="1:27" ht="60" customHeight="1" x14ac:dyDescent="0.25">
      <c r="A23" s="220"/>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41" customFormat="1" ht="59.25" customHeight="1" x14ac:dyDescent="0.25">
      <c r="A25" s="166">
        <v>1</v>
      </c>
      <c r="B25" s="179" t="s">
        <v>425</v>
      </c>
      <c r="C25" s="179" t="s">
        <v>425</v>
      </c>
      <c r="D25" s="179" t="s">
        <v>425</v>
      </c>
      <c r="E25" s="179" t="s">
        <v>425</v>
      </c>
      <c r="F25" s="164">
        <v>10</v>
      </c>
      <c r="G25" s="164">
        <v>10</v>
      </c>
      <c r="H25" s="164">
        <v>10</v>
      </c>
      <c r="I25" s="164">
        <v>10</v>
      </c>
      <c r="J25" s="165" t="s">
        <v>426</v>
      </c>
      <c r="K25" s="164">
        <v>1</v>
      </c>
      <c r="L25" s="163" t="s">
        <v>62</v>
      </c>
      <c r="M25" s="161">
        <v>240</v>
      </c>
      <c r="N25" s="162">
        <v>240</v>
      </c>
      <c r="O25" s="161" t="s">
        <v>427</v>
      </c>
      <c r="P25" s="162" t="s">
        <v>427</v>
      </c>
      <c r="Q25" s="161">
        <v>0.03</v>
      </c>
      <c r="R25" s="161">
        <v>0.03</v>
      </c>
      <c r="S25" s="161">
        <v>2025</v>
      </c>
      <c r="T25" s="161"/>
      <c r="U25" s="161"/>
      <c r="V25" s="161"/>
      <c r="W25" s="161"/>
      <c r="X25" s="161"/>
      <c r="Y25" s="161"/>
      <c r="Z25" s="161"/>
      <c r="AA25" s="161"/>
    </row>
    <row r="26" spans="1:27" x14ac:dyDescent="0.25">
      <c r="A26" s="203" t="s">
        <v>411</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row>
  </sheetData>
  <mergeCells count="28">
    <mergeCell ref="A16:AA16"/>
    <mergeCell ref="A10:AA10"/>
    <mergeCell ref="A7:AA7"/>
    <mergeCell ref="A13:AA13"/>
    <mergeCell ref="E18:Y18"/>
    <mergeCell ref="X21:Y21"/>
    <mergeCell ref="V21:W22"/>
    <mergeCell ref="A21:A23"/>
    <mergeCell ref="D21:E22"/>
    <mergeCell ref="F21:I21"/>
    <mergeCell ref="J21:J22"/>
    <mergeCell ref="K21:L22"/>
    <mergeCell ref="A26:AA26"/>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26" zoomScale="90" zoomScaleSheetLayoutView="90" workbookViewId="0">
      <selection activeCell="C30" sqref="C30"/>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398</v>
      </c>
      <c r="D3" s="15"/>
      <c r="E3" s="15"/>
    </row>
    <row r="4" spans="1:28" s="11" customFormat="1" ht="18.75" x14ac:dyDescent="0.3">
      <c r="A4" s="16"/>
      <c r="C4" s="14"/>
      <c r="D4" s="15"/>
      <c r="E4" s="15"/>
    </row>
    <row r="5" spans="1:28" s="11" customFormat="1" ht="15.75" x14ac:dyDescent="0.2">
      <c r="A5" s="184" t="str">
        <f>'1. паспорт местоположение'!A5:C5</f>
        <v>Год раскрытия информации: 2026 год</v>
      </c>
      <c r="B5" s="184"/>
      <c r="C5" s="184"/>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"Темрюкэлектросеть"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192" t="str">
        <f>'1. паспорт местоположение'!A12:C12</f>
        <v>P_Тр_016681</v>
      </c>
      <c r="B12" s="192"/>
      <c r="C12" s="192"/>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41.25" customHeight="1" x14ac:dyDescent="0.2">
      <c r="A15" s="195" t="str">
        <f>'1. паспорт местоположение'!A15:C15</f>
        <v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83.25" customHeight="1" x14ac:dyDescent="0.2">
      <c r="A22" s="23" t="s">
        <v>62</v>
      </c>
      <c r="B22" s="29" t="s">
        <v>345</v>
      </c>
      <c r="C22" s="45" t="s">
        <v>415</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tr">
        <f>A15</f>
        <v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v>
      </c>
      <c r="D23" s="22"/>
      <c r="E23" s="22"/>
      <c r="F23" s="22"/>
      <c r="G23" s="22"/>
      <c r="H23" s="22"/>
      <c r="I23" s="22"/>
      <c r="J23" s="22"/>
      <c r="K23" s="22"/>
      <c r="L23" s="22"/>
      <c r="M23" s="22"/>
      <c r="N23" s="22"/>
      <c r="O23" s="22"/>
      <c r="P23" s="22"/>
      <c r="Q23" s="22"/>
      <c r="R23" s="22"/>
      <c r="S23" s="22"/>
      <c r="T23" s="22"/>
    </row>
    <row r="24" spans="1:20" ht="83.25" customHeight="1" x14ac:dyDescent="0.25">
      <c r="A24" s="23" t="s">
        <v>60</v>
      </c>
      <c r="B24" s="25" t="s">
        <v>362</v>
      </c>
      <c r="C24" s="151" t="str">
        <f>'1. паспорт местоположение'!C40</f>
        <v>Реконструкция реконструкцию КЛ-10 кВ от РП-2 до ТП-РЗ-3-160 на участке пересечения с объектами ж/д инфраструктуры</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152"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49" t="s">
        <v>396</v>
      </c>
      <c r="D26" s="22"/>
      <c r="E26" s="22"/>
      <c r="F26" s="22"/>
      <c r="G26" s="22"/>
      <c r="H26" s="22"/>
      <c r="I26" s="22"/>
      <c r="J26" s="22"/>
      <c r="K26" s="22"/>
      <c r="L26" s="22"/>
      <c r="M26" s="22"/>
      <c r="N26" s="22"/>
      <c r="O26" s="22"/>
      <c r="P26" s="22"/>
      <c r="Q26" s="22"/>
      <c r="R26" s="22"/>
      <c r="S26" s="22"/>
      <c r="T26" s="22"/>
    </row>
    <row r="27" spans="1:20" ht="39.75" customHeight="1" x14ac:dyDescent="0.25">
      <c r="A27" s="23" t="s">
        <v>56</v>
      </c>
      <c r="B27" s="25" t="s">
        <v>346</v>
      </c>
      <c r="C27" s="89" t="s">
        <v>415</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31" t="s">
        <v>428</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ht="15.75" x14ac:dyDescent="0.25">
      <c r="A32" s="191" t="s">
        <v>411</v>
      </c>
      <c r="B32" s="191"/>
      <c r="C32" s="191"/>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397</v>
      </c>
    </row>
    <row r="4" spans="1:28" s="11" customFormat="1" ht="18.75" x14ac:dyDescent="0.3">
      <c r="A4" s="16"/>
      <c r="B4" s="16"/>
      <c r="L4" s="14"/>
    </row>
    <row r="5" spans="1:28" s="11"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"Темрюкэлектросеть"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2" t="str">
        <f>'1. паспорт местоположение'!A12:C12</f>
        <v>P_Тр_016681</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2" t="str">
        <f>'1. паспорт местоположение'!A15:C15</f>
        <v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7" t="s">
        <v>2</v>
      </c>
      <c r="B19" s="197" t="s">
        <v>81</v>
      </c>
      <c r="C19" s="197" t="s">
        <v>80</v>
      </c>
      <c r="D19" s="197" t="s">
        <v>72</v>
      </c>
      <c r="E19" s="227" t="s">
        <v>79</v>
      </c>
      <c r="F19" s="228"/>
      <c r="G19" s="228"/>
      <c r="H19" s="228"/>
      <c r="I19" s="229"/>
      <c r="J19" s="197" t="s">
        <v>78</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77</v>
      </c>
      <c r="F20" s="34" t="s">
        <v>76</v>
      </c>
      <c r="G20" s="34" t="s">
        <v>75</v>
      </c>
      <c r="H20" s="34" t="s">
        <v>74</v>
      </c>
      <c r="I20" s="34" t="s">
        <v>73</v>
      </c>
      <c r="J20" s="34" t="s">
        <v>374</v>
      </c>
      <c r="K20" s="76" t="s">
        <v>375</v>
      </c>
      <c r="L20" s="76" t="s">
        <v>376</v>
      </c>
      <c r="M20" s="76" t="s">
        <v>377</v>
      </c>
      <c r="N20" s="76" t="s">
        <v>378</v>
      </c>
      <c r="O20" s="76"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373</v>
      </c>
      <c r="B22" s="98" t="s">
        <v>373</v>
      </c>
      <c r="C22" s="98" t="s">
        <v>373</v>
      </c>
      <c r="D22" s="98" t="s">
        <v>373</v>
      </c>
      <c r="E22" s="98" t="s">
        <v>373</v>
      </c>
      <c r="F22" s="98" t="s">
        <v>373</v>
      </c>
      <c r="G22" s="98" t="s">
        <v>373</v>
      </c>
      <c r="H22" s="98" t="s">
        <v>373</v>
      </c>
      <c r="I22" s="98" t="s">
        <v>373</v>
      </c>
      <c r="J22" s="98" t="s">
        <v>373</v>
      </c>
      <c r="K22" s="98" t="s">
        <v>373</v>
      </c>
      <c r="L22" s="98" t="s">
        <v>373</v>
      </c>
      <c r="M22" s="98" t="s">
        <v>373</v>
      </c>
      <c r="N22" s="98" t="s">
        <v>373</v>
      </c>
      <c r="O22" s="98"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191" t="s">
        <v>411</v>
      </c>
      <c r="B25" s="191"/>
      <c r="C25" s="191"/>
      <c r="D25" s="191"/>
      <c r="E25" s="191"/>
      <c r="F25" s="191"/>
      <c r="G25" s="191"/>
      <c r="H25" s="191"/>
      <c r="I25" s="191"/>
      <c r="J25" s="191"/>
      <c r="K25" s="191"/>
      <c r="L25" s="191"/>
      <c r="M25" s="191"/>
      <c r="N25" s="191"/>
      <c r="O25" s="191"/>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20">
    <mergeCell ref="A14:O14"/>
    <mergeCell ref="A15:O15"/>
    <mergeCell ref="A16:O16"/>
    <mergeCell ref="A17:O17"/>
    <mergeCell ref="A18:O18"/>
    <mergeCell ref="A12:O12"/>
    <mergeCell ref="A13:O13"/>
    <mergeCell ref="A25:O25"/>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16" zoomScale="60" workbookViewId="0">
      <selection activeCell="K32" sqref="K32"/>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65</v>
      </c>
    </row>
    <row r="2" spans="1:43" ht="18.75" x14ac:dyDescent="0.25">
      <c r="L2" s="33" t="s">
        <v>8</v>
      </c>
    </row>
    <row r="3" spans="1:43" ht="18.75" x14ac:dyDescent="0.25">
      <c r="L3" s="33" t="s">
        <v>397</v>
      </c>
    </row>
    <row r="4" spans="1:43" ht="18.75" x14ac:dyDescent="0.25">
      <c r="K4" s="33"/>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"Темрюкэлектросеть"</v>
      </c>
      <c r="B9" s="198"/>
      <c r="C9" s="198"/>
      <c r="D9" s="198"/>
      <c r="E9" s="198"/>
      <c r="F9" s="198"/>
      <c r="G9" s="198"/>
      <c r="H9" s="198"/>
      <c r="I9" s="198"/>
      <c r="J9" s="198"/>
      <c r="K9" s="198"/>
      <c r="L9" s="198"/>
    </row>
    <row r="10" spans="1:43" x14ac:dyDescent="0.25">
      <c r="A10" s="193" t="s">
        <v>6</v>
      </c>
      <c r="B10" s="193"/>
      <c r="C10" s="193"/>
      <c r="D10" s="193"/>
      <c r="E10" s="193"/>
      <c r="F10" s="193"/>
      <c r="G10" s="193"/>
      <c r="H10" s="193"/>
      <c r="I10" s="193"/>
      <c r="J10" s="193"/>
      <c r="K10" s="193"/>
      <c r="L10" s="193"/>
    </row>
    <row r="11" spans="1:43" ht="18.75" x14ac:dyDescent="0.25">
      <c r="A11" s="198"/>
      <c r="B11" s="198"/>
      <c r="C11" s="198"/>
      <c r="D11" s="198"/>
      <c r="E11" s="198"/>
      <c r="F11" s="198"/>
      <c r="G11" s="198"/>
      <c r="H11" s="198"/>
      <c r="I11" s="198"/>
      <c r="J11" s="198"/>
      <c r="K11" s="198"/>
      <c r="L11" s="198"/>
    </row>
    <row r="12" spans="1:43" ht="18.75" x14ac:dyDescent="0.25">
      <c r="A12" s="192" t="str">
        <f>'1. паспорт местоположение'!A12:C12</f>
        <v>P_Тр_016681</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9"/>
      <c r="B14" s="199"/>
      <c r="C14" s="199"/>
      <c r="D14" s="199"/>
      <c r="E14" s="199"/>
      <c r="F14" s="199"/>
      <c r="G14" s="199"/>
      <c r="H14" s="199"/>
      <c r="I14" s="199"/>
      <c r="J14" s="199"/>
      <c r="K14" s="199"/>
      <c r="L14" s="199"/>
    </row>
    <row r="15" spans="1:43" ht="18.75" x14ac:dyDescent="0.25">
      <c r="A15" s="192" t="str">
        <f>'1. паспорт местоположение'!A15:C15</f>
        <v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28"/>
    </row>
    <row r="18" spans="1:12" x14ac:dyDescent="0.25">
      <c r="K18" s="129"/>
    </row>
    <row r="19" spans="1:12" ht="15.75" customHeight="1" x14ac:dyDescent="0.25">
      <c r="A19" s="231" t="s">
        <v>380</v>
      </c>
      <c r="B19" s="231"/>
      <c r="C19" s="231"/>
      <c r="D19" s="231"/>
      <c r="E19" s="231"/>
      <c r="F19" s="231"/>
      <c r="G19" s="231"/>
      <c r="H19" s="231"/>
      <c r="I19" s="231"/>
      <c r="J19" s="231"/>
      <c r="K19" s="231"/>
      <c r="L19" s="231"/>
    </row>
    <row r="20" spans="1:12" x14ac:dyDescent="0.25">
      <c r="A20" s="44"/>
      <c r="B20" s="44"/>
      <c r="C20" s="130"/>
      <c r="D20" s="130"/>
      <c r="E20" s="130"/>
      <c r="F20" s="130"/>
      <c r="G20" s="130"/>
      <c r="H20" s="130"/>
      <c r="I20" s="130"/>
      <c r="J20" s="130"/>
      <c r="K20" s="130"/>
      <c r="L20" s="13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1"/>
      <c r="F22" s="62"/>
      <c r="G22" s="240" t="s">
        <v>0</v>
      </c>
      <c r="H22" s="241"/>
      <c r="I22" s="233"/>
      <c r="J22" s="236"/>
      <c r="K22" s="232"/>
      <c r="L22" s="234"/>
    </row>
    <row r="23" spans="1:12" ht="47.25" x14ac:dyDescent="0.25">
      <c r="A23" s="232"/>
      <c r="B23" s="232"/>
      <c r="C23" s="79" t="s">
        <v>205</v>
      </c>
      <c r="D23" s="79" t="s">
        <v>204</v>
      </c>
      <c r="E23" s="79" t="s">
        <v>205</v>
      </c>
      <c r="F23" s="79" t="s">
        <v>204</v>
      </c>
      <c r="G23" s="79" t="s">
        <v>205</v>
      </c>
      <c r="H23" s="79" t="s">
        <v>204</v>
      </c>
      <c r="I23" s="233"/>
      <c r="J23" s="237"/>
      <c r="K23" s="232"/>
      <c r="L23" s="234"/>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1">
        <v>1</v>
      </c>
      <c r="B25" s="132" t="s">
        <v>203</v>
      </c>
      <c r="C25" s="53" t="s">
        <v>389</v>
      </c>
      <c r="D25" s="53" t="s">
        <v>389</v>
      </c>
      <c r="E25" s="53" t="s">
        <v>389</v>
      </c>
      <c r="F25" s="53" t="s">
        <v>389</v>
      </c>
      <c r="G25" s="53" t="s">
        <v>389</v>
      </c>
      <c r="H25" s="53" t="s">
        <v>389</v>
      </c>
      <c r="I25" s="53" t="s">
        <v>389</v>
      </c>
      <c r="J25" s="53" t="s">
        <v>389</v>
      </c>
      <c r="K25" s="53" t="s">
        <v>389</v>
      </c>
      <c r="L25" s="53" t="s">
        <v>389</v>
      </c>
    </row>
    <row r="26" spans="1:12" ht="21.75" customHeight="1" x14ac:dyDescent="0.25">
      <c r="A26" s="131" t="s">
        <v>202</v>
      </c>
      <c r="B26" s="133" t="s">
        <v>286</v>
      </c>
      <c r="C26" s="53" t="s">
        <v>389</v>
      </c>
      <c r="D26" s="53" t="s">
        <v>389</v>
      </c>
      <c r="E26" s="53" t="s">
        <v>389</v>
      </c>
      <c r="F26" s="53" t="s">
        <v>389</v>
      </c>
      <c r="G26" s="53" t="s">
        <v>389</v>
      </c>
      <c r="H26" s="53" t="s">
        <v>389</v>
      </c>
      <c r="I26" s="53" t="s">
        <v>389</v>
      </c>
      <c r="J26" s="53" t="s">
        <v>389</v>
      </c>
      <c r="K26" s="53" t="s">
        <v>389</v>
      </c>
      <c r="L26" s="53" t="s">
        <v>389</v>
      </c>
    </row>
    <row r="27" spans="1:12" s="105" customFormat="1" ht="39" customHeight="1" x14ac:dyDescent="0.25">
      <c r="A27" s="131" t="s">
        <v>201</v>
      </c>
      <c r="B27" s="133" t="s">
        <v>288</v>
      </c>
      <c r="C27" s="53" t="s">
        <v>389</v>
      </c>
      <c r="D27" s="53" t="s">
        <v>389</v>
      </c>
      <c r="E27" s="53" t="s">
        <v>389</v>
      </c>
      <c r="F27" s="53" t="s">
        <v>389</v>
      </c>
      <c r="G27" s="53" t="s">
        <v>389</v>
      </c>
      <c r="H27" s="53" t="s">
        <v>389</v>
      </c>
      <c r="I27" s="53" t="s">
        <v>389</v>
      </c>
      <c r="J27" s="53" t="s">
        <v>389</v>
      </c>
      <c r="K27" s="53" t="s">
        <v>389</v>
      </c>
      <c r="L27" s="53" t="s">
        <v>389</v>
      </c>
    </row>
    <row r="28" spans="1:12" s="105" customFormat="1" ht="70.5" customHeight="1" x14ac:dyDescent="0.25">
      <c r="A28" s="131" t="s">
        <v>287</v>
      </c>
      <c r="B28" s="133" t="s">
        <v>292</v>
      </c>
      <c r="C28" s="53" t="s">
        <v>389</v>
      </c>
      <c r="D28" s="53" t="s">
        <v>389</v>
      </c>
      <c r="E28" s="53" t="s">
        <v>389</v>
      </c>
      <c r="F28" s="53" t="s">
        <v>389</v>
      </c>
      <c r="G28" s="53" t="s">
        <v>389</v>
      </c>
      <c r="H28" s="53" t="s">
        <v>389</v>
      </c>
      <c r="I28" s="53" t="s">
        <v>389</v>
      </c>
      <c r="J28" s="53" t="s">
        <v>389</v>
      </c>
      <c r="K28" s="53" t="s">
        <v>389</v>
      </c>
      <c r="L28" s="53" t="s">
        <v>389</v>
      </c>
    </row>
    <row r="29" spans="1:12" s="105" customFormat="1" ht="31.5" x14ac:dyDescent="0.25">
      <c r="A29" s="131" t="s">
        <v>200</v>
      </c>
      <c r="B29" s="133" t="s">
        <v>291</v>
      </c>
      <c r="C29" s="53" t="s">
        <v>389</v>
      </c>
      <c r="D29" s="53" t="s">
        <v>389</v>
      </c>
      <c r="E29" s="53" t="s">
        <v>389</v>
      </c>
      <c r="F29" s="53" t="s">
        <v>389</v>
      </c>
      <c r="G29" s="53" t="s">
        <v>389</v>
      </c>
      <c r="H29" s="53" t="s">
        <v>389</v>
      </c>
      <c r="I29" s="53" t="s">
        <v>389</v>
      </c>
      <c r="J29" s="53" t="s">
        <v>389</v>
      </c>
      <c r="K29" s="53" t="s">
        <v>389</v>
      </c>
      <c r="L29" s="53" t="s">
        <v>389</v>
      </c>
    </row>
    <row r="30" spans="1:12" s="105" customFormat="1" ht="31.5" x14ac:dyDescent="0.25">
      <c r="A30" s="131" t="s">
        <v>199</v>
      </c>
      <c r="B30" s="133" t="s">
        <v>293</v>
      </c>
      <c r="C30" s="53" t="s">
        <v>389</v>
      </c>
      <c r="D30" s="53" t="s">
        <v>389</v>
      </c>
      <c r="E30" s="53" t="s">
        <v>389</v>
      </c>
      <c r="F30" s="53" t="s">
        <v>389</v>
      </c>
      <c r="G30" s="53" t="s">
        <v>389</v>
      </c>
      <c r="H30" s="53" t="s">
        <v>389</v>
      </c>
      <c r="I30" s="53" t="s">
        <v>389</v>
      </c>
      <c r="J30" s="53" t="s">
        <v>389</v>
      </c>
      <c r="K30" s="53" t="s">
        <v>389</v>
      </c>
      <c r="L30" s="53" t="s">
        <v>389</v>
      </c>
    </row>
    <row r="31" spans="1:12" s="105" customFormat="1" ht="31.5" x14ac:dyDescent="0.25">
      <c r="A31" s="131" t="s">
        <v>198</v>
      </c>
      <c r="B31" s="134" t="s">
        <v>289</v>
      </c>
      <c r="C31" s="53" t="s">
        <v>389</v>
      </c>
      <c r="D31" s="53" t="s">
        <v>389</v>
      </c>
      <c r="E31" s="53" t="s">
        <v>389</v>
      </c>
      <c r="F31" s="53" t="s">
        <v>389</v>
      </c>
      <c r="G31" s="53" t="s">
        <v>389</v>
      </c>
      <c r="H31" s="53" t="s">
        <v>389</v>
      </c>
      <c r="I31" s="53" t="s">
        <v>389</v>
      </c>
      <c r="J31" s="53" t="s">
        <v>389</v>
      </c>
      <c r="K31" s="53" t="s">
        <v>389</v>
      </c>
      <c r="L31" s="53" t="s">
        <v>389</v>
      </c>
    </row>
    <row r="32" spans="1:12" s="105" customFormat="1" ht="31.5" x14ac:dyDescent="0.25">
      <c r="A32" s="131" t="s">
        <v>196</v>
      </c>
      <c r="B32" s="134" t="s">
        <v>294</v>
      </c>
      <c r="C32" s="53" t="s">
        <v>389</v>
      </c>
      <c r="D32" s="53" t="s">
        <v>389</v>
      </c>
      <c r="E32" s="53" t="s">
        <v>389</v>
      </c>
      <c r="F32" s="53" t="s">
        <v>389</v>
      </c>
      <c r="G32" s="53" t="s">
        <v>389</v>
      </c>
      <c r="H32" s="53" t="s">
        <v>389</v>
      </c>
      <c r="I32" s="53" t="s">
        <v>389</v>
      </c>
      <c r="J32" s="53" t="s">
        <v>389</v>
      </c>
      <c r="K32" s="53" t="s">
        <v>389</v>
      </c>
      <c r="L32" s="53" t="s">
        <v>389</v>
      </c>
    </row>
    <row r="33" spans="1:12" s="105" customFormat="1" ht="47.25" x14ac:dyDescent="0.25">
      <c r="A33" s="131" t="s">
        <v>305</v>
      </c>
      <c r="B33" s="134" t="s">
        <v>224</v>
      </c>
      <c r="C33" s="53" t="s">
        <v>389</v>
      </c>
      <c r="D33" s="53" t="s">
        <v>389</v>
      </c>
      <c r="E33" s="53" t="s">
        <v>389</v>
      </c>
      <c r="F33" s="53" t="s">
        <v>389</v>
      </c>
      <c r="G33" s="53" t="s">
        <v>389</v>
      </c>
      <c r="H33" s="53" t="s">
        <v>389</v>
      </c>
      <c r="I33" s="53" t="s">
        <v>389</v>
      </c>
      <c r="J33" s="53" t="s">
        <v>389</v>
      </c>
      <c r="K33" s="53" t="s">
        <v>389</v>
      </c>
      <c r="L33" s="53" t="s">
        <v>389</v>
      </c>
    </row>
    <row r="34" spans="1:12" s="105" customFormat="1" ht="69" customHeight="1" x14ac:dyDescent="0.25">
      <c r="A34" s="131" t="s">
        <v>306</v>
      </c>
      <c r="B34" s="134" t="s">
        <v>298</v>
      </c>
      <c r="C34" s="53" t="s">
        <v>389</v>
      </c>
      <c r="D34" s="53" t="s">
        <v>389</v>
      </c>
      <c r="E34" s="53" t="s">
        <v>389</v>
      </c>
      <c r="F34" s="53" t="s">
        <v>389</v>
      </c>
      <c r="G34" s="53" t="s">
        <v>389</v>
      </c>
      <c r="H34" s="53" t="s">
        <v>389</v>
      </c>
      <c r="I34" s="53" t="s">
        <v>389</v>
      </c>
      <c r="J34" s="53" t="s">
        <v>389</v>
      </c>
      <c r="K34" s="53" t="s">
        <v>389</v>
      </c>
      <c r="L34" s="53" t="s">
        <v>389</v>
      </c>
    </row>
    <row r="35" spans="1:12" s="105" customFormat="1" ht="78.75" customHeight="1" x14ac:dyDescent="0.25">
      <c r="A35" s="131" t="s">
        <v>307</v>
      </c>
      <c r="B35" s="134" t="s">
        <v>197</v>
      </c>
      <c r="C35" s="53" t="s">
        <v>389</v>
      </c>
      <c r="D35" s="53" t="s">
        <v>389</v>
      </c>
      <c r="E35" s="53" t="s">
        <v>389</v>
      </c>
      <c r="F35" s="53" t="s">
        <v>389</v>
      </c>
      <c r="G35" s="53" t="s">
        <v>389</v>
      </c>
      <c r="H35" s="53" t="s">
        <v>389</v>
      </c>
      <c r="I35" s="53" t="s">
        <v>389</v>
      </c>
      <c r="J35" s="53" t="s">
        <v>389</v>
      </c>
      <c r="K35" s="53" t="s">
        <v>389</v>
      </c>
      <c r="L35" s="53" t="s">
        <v>389</v>
      </c>
    </row>
    <row r="36" spans="1:12" ht="31.5" x14ac:dyDescent="0.25">
      <c r="A36" s="131" t="s">
        <v>308</v>
      </c>
      <c r="B36" s="134" t="s">
        <v>290</v>
      </c>
      <c r="C36" s="53" t="s">
        <v>389</v>
      </c>
      <c r="D36" s="53" t="s">
        <v>389</v>
      </c>
      <c r="E36" s="53" t="s">
        <v>389</v>
      </c>
      <c r="F36" s="53" t="s">
        <v>389</v>
      </c>
      <c r="G36" s="53" t="s">
        <v>389</v>
      </c>
      <c r="H36" s="53" t="s">
        <v>389</v>
      </c>
      <c r="I36" s="53" t="s">
        <v>389</v>
      </c>
      <c r="J36" s="53" t="s">
        <v>389</v>
      </c>
      <c r="K36" s="53" t="s">
        <v>389</v>
      </c>
      <c r="L36" s="53" t="s">
        <v>389</v>
      </c>
    </row>
    <row r="37" spans="1:12" x14ac:dyDescent="0.25">
      <c r="A37" s="131" t="s">
        <v>309</v>
      </c>
      <c r="B37" s="134" t="s">
        <v>195</v>
      </c>
      <c r="C37" s="53" t="s">
        <v>389</v>
      </c>
      <c r="D37" s="53" t="s">
        <v>389</v>
      </c>
      <c r="E37" s="53" t="s">
        <v>389</v>
      </c>
      <c r="F37" s="53" t="s">
        <v>389</v>
      </c>
      <c r="G37" s="53" t="s">
        <v>389</v>
      </c>
      <c r="H37" s="53" t="s">
        <v>389</v>
      </c>
      <c r="I37" s="53" t="s">
        <v>389</v>
      </c>
      <c r="J37" s="53" t="s">
        <v>389</v>
      </c>
      <c r="K37" s="53" t="s">
        <v>389</v>
      </c>
      <c r="L37" s="53" t="s">
        <v>389</v>
      </c>
    </row>
    <row r="38" spans="1:12" x14ac:dyDescent="0.25">
      <c r="A38" s="131" t="s">
        <v>310</v>
      </c>
      <c r="B38" s="132" t="s">
        <v>194</v>
      </c>
      <c r="C38" s="53" t="s">
        <v>389</v>
      </c>
      <c r="D38" s="53" t="s">
        <v>389</v>
      </c>
      <c r="E38" s="53" t="s">
        <v>389</v>
      </c>
      <c r="F38" s="53" t="s">
        <v>389</v>
      </c>
      <c r="G38" s="53" t="s">
        <v>389</v>
      </c>
      <c r="H38" s="53" t="s">
        <v>389</v>
      </c>
      <c r="I38" s="53" t="s">
        <v>389</v>
      </c>
      <c r="J38" s="53" t="s">
        <v>389</v>
      </c>
      <c r="K38" s="53" t="s">
        <v>389</v>
      </c>
      <c r="L38" s="53" t="s">
        <v>389</v>
      </c>
    </row>
    <row r="39" spans="1:12" ht="63" x14ac:dyDescent="0.25">
      <c r="A39" s="131">
        <v>2</v>
      </c>
      <c r="B39" s="134" t="s">
        <v>295</v>
      </c>
      <c r="C39" s="53" t="s">
        <v>389</v>
      </c>
      <c r="D39" s="53" t="s">
        <v>389</v>
      </c>
      <c r="E39" s="53" t="s">
        <v>389</v>
      </c>
      <c r="F39" s="53" t="s">
        <v>389</v>
      </c>
      <c r="G39" s="53" t="s">
        <v>389</v>
      </c>
      <c r="H39" s="53" t="s">
        <v>389</v>
      </c>
      <c r="I39" s="53" t="s">
        <v>389</v>
      </c>
      <c r="J39" s="53" t="s">
        <v>389</v>
      </c>
      <c r="K39" s="53" t="s">
        <v>389</v>
      </c>
      <c r="L39" s="53" t="s">
        <v>389</v>
      </c>
    </row>
    <row r="40" spans="1:12" ht="33.75" customHeight="1" x14ac:dyDescent="0.25">
      <c r="A40" s="131" t="s">
        <v>193</v>
      </c>
      <c r="B40" s="134" t="s">
        <v>297</v>
      </c>
      <c r="C40" s="53" t="s">
        <v>389</v>
      </c>
      <c r="D40" s="53" t="s">
        <v>389</v>
      </c>
      <c r="E40" s="53" t="s">
        <v>389</v>
      </c>
      <c r="F40" s="53" t="s">
        <v>389</v>
      </c>
      <c r="G40" s="53" t="s">
        <v>389</v>
      </c>
      <c r="H40" s="53" t="s">
        <v>389</v>
      </c>
      <c r="I40" s="53" t="s">
        <v>389</v>
      </c>
      <c r="J40" s="53" t="s">
        <v>389</v>
      </c>
      <c r="K40" s="53" t="s">
        <v>389</v>
      </c>
      <c r="L40" s="53" t="s">
        <v>389</v>
      </c>
    </row>
    <row r="41" spans="1:12" ht="63" customHeight="1" x14ac:dyDescent="0.25">
      <c r="A41" s="131" t="s">
        <v>192</v>
      </c>
      <c r="B41" s="132" t="s">
        <v>370</v>
      </c>
      <c r="C41" s="53" t="s">
        <v>389</v>
      </c>
      <c r="D41" s="53" t="s">
        <v>389</v>
      </c>
      <c r="E41" s="53" t="s">
        <v>389</v>
      </c>
      <c r="F41" s="53" t="s">
        <v>389</v>
      </c>
      <c r="G41" s="53" t="s">
        <v>389</v>
      </c>
      <c r="H41" s="53" t="s">
        <v>389</v>
      </c>
      <c r="I41" s="53" t="s">
        <v>389</v>
      </c>
      <c r="J41" s="53" t="s">
        <v>389</v>
      </c>
      <c r="K41" s="53" t="s">
        <v>389</v>
      </c>
      <c r="L41" s="53" t="s">
        <v>389</v>
      </c>
    </row>
    <row r="42" spans="1:12" ht="58.5" customHeight="1" x14ac:dyDescent="0.25">
      <c r="A42" s="131">
        <v>3</v>
      </c>
      <c r="B42" s="134" t="s">
        <v>296</v>
      </c>
      <c r="C42" s="53" t="s">
        <v>389</v>
      </c>
      <c r="D42" s="53" t="s">
        <v>389</v>
      </c>
      <c r="E42" s="53" t="s">
        <v>389</v>
      </c>
      <c r="F42" s="53" t="s">
        <v>389</v>
      </c>
      <c r="G42" s="53" t="s">
        <v>389</v>
      </c>
      <c r="H42" s="53" t="s">
        <v>389</v>
      </c>
      <c r="I42" s="53" t="s">
        <v>389</v>
      </c>
      <c r="J42" s="53" t="s">
        <v>389</v>
      </c>
      <c r="K42" s="53" t="s">
        <v>389</v>
      </c>
      <c r="L42" s="53" t="s">
        <v>389</v>
      </c>
    </row>
    <row r="43" spans="1:12" ht="34.5" customHeight="1" x14ac:dyDescent="0.25">
      <c r="A43" s="131" t="s">
        <v>191</v>
      </c>
      <c r="B43" s="134" t="s">
        <v>189</v>
      </c>
      <c r="C43" s="53" t="s">
        <v>389</v>
      </c>
      <c r="D43" s="53" t="s">
        <v>389</v>
      </c>
      <c r="E43" s="53" t="s">
        <v>389</v>
      </c>
      <c r="F43" s="53" t="s">
        <v>389</v>
      </c>
      <c r="G43" s="53" t="s">
        <v>389</v>
      </c>
      <c r="H43" s="53" t="s">
        <v>389</v>
      </c>
      <c r="I43" s="53" t="s">
        <v>389</v>
      </c>
      <c r="J43" s="53" t="s">
        <v>389</v>
      </c>
      <c r="K43" s="53" t="s">
        <v>389</v>
      </c>
      <c r="L43" s="53" t="s">
        <v>389</v>
      </c>
    </row>
    <row r="44" spans="1:12" ht="24.75" customHeight="1" x14ac:dyDescent="0.25">
      <c r="A44" s="131" t="s">
        <v>190</v>
      </c>
      <c r="B44" s="134" t="s">
        <v>187</v>
      </c>
      <c r="C44" s="53" t="s">
        <v>389</v>
      </c>
      <c r="D44" s="53" t="s">
        <v>389</v>
      </c>
      <c r="E44" s="53" t="s">
        <v>389</v>
      </c>
      <c r="F44" s="53" t="s">
        <v>389</v>
      </c>
      <c r="G44" s="53" t="s">
        <v>389</v>
      </c>
      <c r="H44" s="53" t="s">
        <v>389</v>
      </c>
      <c r="I44" s="53" t="s">
        <v>389</v>
      </c>
      <c r="J44" s="53" t="s">
        <v>389</v>
      </c>
      <c r="K44" s="53" t="s">
        <v>389</v>
      </c>
      <c r="L44" s="53" t="s">
        <v>389</v>
      </c>
    </row>
    <row r="45" spans="1:12" ht="90.75" customHeight="1" x14ac:dyDescent="0.25">
      <c r="A45" s="131" t="s">
        <v>188</v>
      </c>
      <c r="B45" s="134" t="s">
        <v>301</v>
      </c>
      <c r="C45" s="53" t="s">
        <v>389</v>
      </c>
      <c r="D45" s="53" t="s">
        <v>389</v>
      </c>
      <c r="E45" s="53" t="s">
        <v>389</v>
      </c>
      <c r="F45" s="53" t="s">
        <v>389</v>
      </c>
      <c r="G45" s="53" t="s">
        <v>389</v>
      </c>
      <c r="H45" s="53" t="s">
        <v>389</v>
      </c>
      <c r="I45" s="53" t="s">
        <v>389</v>
      </c>
      <c r="J45" s="53" t="s">
        <v>389</v>
      </c>
      <c r="K45" s="53" t="s">
        <v>389</v>
      </c>
      <c r="L45" s="53" t="s">
        <v>389</v>
      </c>
    </row>
    <row r="46" spans="1:12" ht="167.25" customHeight="1" x14ac:dyDescent="0.25">
      <c r="A46" s="131" t="s">
        <v>186</v>
      </c>
      <c r="B46" s="134" t="s">
        <v>299</v>
      </c>
      <c r="C46" s="53" t="s">
        <v>389</v>
      </c>
      <c r="D46" s="53" t="s">
        <v>389</v>
      </c>
      <c r="E46" s="53" t="s">
        <v>389</v>
      </c>
      <c r="F46" s="53" t="s">
        <v>389</v>
      </c>
      <c r="G46" s="53" t="s">
        <v>389</v>
      </c>
      <c r="H46" s="53" t="s">
        <v>389</v>
      </c>
      <c r="I46" s="53" t="s">
        <v>389</v>
      </c>
      <c r="J46" s="53" t="s">
        <v>389</v>
      </c>
      <c r="K46" s="53" t="s">
        <v>389</v>
      </c>
      <c r="L46" s="53" t="s">
        <v>389</v>
      </c>
    </row>
    <row r="47" spans="1:12" ht="30.75" customHeight="1" x14ac:dyDescent="0.25">
      <c r="A47" s="131" t="s">
        <v>184</v>
      </c>
      <c r="B47" s="134" t="s">
        <v>185</v>
      </c>
      <c r="C47" s="53" t="s">
        <v>389</v>
      </c>
      <c r="D47" s="53" t="s">
        <v>389</v>
      </c>
      <c r="E47" s="53" t="s">
        <v>389</v>
      </c>
      <c r="F47" s="53" t="s">
        <v>389</v>
      </c>
      <c r="G47" s="53" t="s">
        <v>389</v>
      </c>
      <c r="H47" s="53" t="s">
        <v>389</v>
      </c>
      <c r="I47" s="53" t="s">
        <v>389</v>
      </c>
      <c r="J47" s="53" t="s">
        <v>389</v>
      </c>
      <c r="K47" s="53" t="s">
        <v>389</v>
      </c>
      <c r="L47" s="53" t="s">
        <v>389</v>
      </c>
    </row>
    <row r="48" spans="1:12" ht="37.5" customHeight="1" x14ac:dyDescent="0.25">
      <c r="A48" s="131" t="s">
        <v>311</v>
      </c>
      <c r="B48" s="132" t="s">
        <v>183</v>
      </c>
      <c r="C48" s="53" t="s">
        <v>389</v>
      </c>
      <c r="D48" s="53" t="s">
        <v>389</v>
      </c>
      <c r="E48" s="53" t="s">
        <v>389</v>
      </c>
      <c r="F48" s="53" t="s">
        <v>389</v>
      </c>
      <c r="G48" s="53" t="s">
        <v>389</v>
      </c>
      <c r="H48" s="53" t="s">
        <v>389</v>
      </c>
      <c r="I48" s="53" t="s">
        <v>389</v>
      </c>
      <c r="J48" s="53" t="s">
        <v>389</v>
      </c>
      <c r="K48" s="53" t="s">
        <v>389</v>
      </c>
      <c r="L48" s="53" t="s">
        <v>389</v>
      </c>
    </row>
    <row r="49" spans="1:12" ht="35.25" customHeight="1" x14ac:dyDescent="0.25">
      <c r="A49" s="131">
        <v>4</v>
      </c>
      <c r="B49" s="134" t="s">
        <v>181</v>
      </c>
      <c r="C49" s="53" t="s">
        <v>389</v>
      </c>
      <c r="D49" s="53" t="s">
        <v>389</v>
      </c>
      <c r="E49" s="53" t="s">
        <v>389</v>
      </c>
      <c r="F49" s="53" t="s">
        <v>389</v>
      </c>
      <c r="G49" s="53" t="s">
        <v>389</v>
      </c>
      <c r="H49" s="53" t="s">
        <v>389</v>
      </c>
      <c r="I49" s="53" t="s">
        <v>389</v>
      </c>
      <c r="J49" s="53" t="s">
        <v>389</v>
      </c>
      <c r="K49" s="53" t="s">
        <v>389</v>
      </c>
      <c r="L49" s="53" t="s">
        <v>389</v>
      </c>
    </row>
    <row r="50" spans="1:12" ht="86.25" customHeight="1" x14ac:dyDescent="0.25">
      <c r="A50" s="131" t="s">
        <v>182</v>
      </c>
      <c r="B50" s="134" t="s">
        <v>300</v>
      </c>
      <c r="C50" s="53" t="s">
        <v>389</v>
      </c>
      <c r="D50" s="53" t="s">
        <v>389</v>
      </c>
      <c r="E50" s="53" t="s">
        <v>389</v>
      </c>
      <c r="F50" s="53" t="s">
        <v>389</v>
      </c>
      <c r="G50" s="53" t="s">
        <v>389</v>
      </c>
      <c r="H50" s="53" t="s">
        <v>389</v>
      </c>
      <c r="I50" s="53" t="s">
        <v>389</v>
      </c>
      <c r="J50" s="53" t="s">
        <v>389</v>
      </c>
      <c r="K50" s="53" t="s">
        <v>389</v>
      </c>
      <c r="L50" s="53" t="s">
        <v>389</v>
      </c>
    </row>
    <row r="51" spans="1:12" ht="77.25" customHeight="1" x14ac:dyDescent="0.25">
      <c r="A51" s="131" t="s">
        <v>180</v>
      </c>
      <c r="B51" s="134" t="s">
        <v>302</v>
      </c>
      <c r="C51" s="53" t="s">
        <v>389</v>
      </c>
      <c r="D51" s="53" t="s">
        <v>389</v>
      </c>
      <c r="E51" s="53" t="s">
        <v>389</v>
      </c>
      <c r="F51" s="53" t="s">
        <v>389</v>
      </c>
      <c r="G51" s="53" t="s">
        <v>389</v>
      </c>
      <c r="H51" s="53" t="s">
        <v>389</v>
      </c>
      <c r="I51" s="53" t="s">
        <v>389</v>
      </c>
      <c r="J51" s="53" t="s">
        <v>389</v>
      </c>
      <c r="K51" s="53" t="s">
        <v>389</v>
      </c>
      <c r="L51" s="53" t="s">
        <v>389</v>
      </c>
    </row>
    <row r="52" spans="1:12" ht="71.25" customHeight="1" x14ac:dyDescent="0.25">
      <c r="A52" s="131" t="s">
        <v>178</v>
      </c>
      <c r="B52" s="134" t="s">
        <v>179</v>
      </c>
      <c r="C52" s="53" t="s">
        <v>389</v>
      </c>
      <c r="D52" s="53" t="s">
        <v>389</v>
      </c>
      <c r="E52" s="53" t="s">
        <v>389</v>
      </c>
      <c r="F52" s="53" t="s">
        <v>389</v>
      </c>
      <c r="G52" s="53" t="s">
        <v>389</v>
      </c>
      <c r="H52" s="53" t="s">
        <v>389</v>
      </c>
      <c r="I52" s="53" t="s">
        <v>389</v>
      </c>
      <c r="J52" s="53" t="s">
        <v>389</v>
      </c>
      <c r="K52" s="53" t="s">
        <v>389</v>
      </c>
      <c r="L52" s="53" t="s">
        <v>389</v>
      </c>
    </row>
    <row r="53" spans="1:12" ht="48" customHeight="1" x14ac:dyDescent="0.25">
      <c r="A53" s="131" t="s">
        <v>176</v>
      </c>
      <c r="B53" s="135" t="s">
        <v>303</v>
      </c>
      <c r="C53" s="53" t="s">
        <v>389</v>
      </c>
      <c r="D53" s="53" t="s">
        <v>389</v>
      </c>
      <c r="E53" s="53" t="s">
        <v>389</v>
      </c>
      <c r="F53" s="53" t="s">
        <v>389</v>
      </c>
      <c r="G53" s="53" t="s">
        <v>389</v>
      </c>
      <c r="H53" s="53" t="s">
        <v>389</v>
      </c>
      <c r="I53" s="53" t="s">
        <v>389</v>
      </c>
      <c r="J53" s="53" t="s">
        <v>389</v>
      </c>
      <c r="K53" s="53" t="s">
        <v>389</v>
      </c>
      <c r="L53" s="53" t="s">
        <v>389</v>
      </c>
    </row>
    <row r="54" spans="1:12" ht="46.5" customHeight="1" x14ac:dyDescent="0.25">
      <c r="A54" s="131" t="s">
        <v>304</v>
      </c>
      <c r="B54" s="134" t="s">
        <v>177</v>
      </c>
      <c r="C54" s="53" t="s">
        <v>389</v>
      </c>
      <c r="D54" s="53" t="s">
        <v>389</v>
      </c>
      <c r="E54" s="53" t="s">
        <v>389</v>
      </c>
      <c r="F54" s="53" t="s">
        <v>389</v>
      </c>
      <c r="G54" s="53" t="s">
        <v>389</v>
      </c>
      <c r="H54" s="53" t="s">
        <v>389</v>
      </c>
      <c r="I54" s="53" t="s">
        <v>389</v>
      </c>
      <c r="J54" s="53" t="s">
        <v>389</v>
      </c>
      <c r="K54" s="53" t="s">
        <v>389</v>
      </c>
      <c r="L54" s="53" t="s">
        <v>389</v>
      </c>
    </row>
    <row r="56" spans="1:12" x14ac:dyDescent="0.25">
      <c r="A56" s="230" t="s">
        <v>411</v>
      </c>
      <c r="B56" s="230"/>
      <c r="C56" s="230"/>
      <c r="D56" s="230"/>
      <c r="E56" s="230"/>
      <c r="F56" s="230"/>
      <c r="G56" s="230"/>
      <c r="H56" s="230"/>
      <c r="I56" s="230"/>
      <c r="J56" s="230"/>
      <c r="K56" s="230"/>
      <c r="L56" s="230"/>
    </row>
  </sheetData>
  <mergeCells count="22">
    <mergeCell ref="K21:K23"/>
    <mergeCell ref="L21:L23"/>
    <mergeCell ref="J21:J23"/>
    <mergeCell ref="C21:H21"/>
    <mergeCell ref="C22:D22"/>
    <mergeCell ref="G22:H22"/>
    <mergeCell ref="A56:L56"/>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F39" zoomScale="60" zoomScaleNormal="70" workbookViewId="0">
      <selection activeCell="AB52" sqref="AB52"/>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65</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397</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0"/>
      <c r="B5" s="100"/>
      <c r="C5" s="100"/>
      <c r="D5" s="100"/>
      <c r="E5" s="100"/>
      <c r="F5" s="100"/>
      <c r="L5" s="100"/>
      <c r="M5" s="100"/>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98" t="str">
        <f>'1. паспорт местоположение'!A9:C9</f>
        <v>АО "Электросети Кубани" "Темрюкэлектросеть"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92" t="str">
        <f>'1. паспорт местоположение'!A12:C12</f>
        <v>P_Тр_016681</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92" t="str">
        <f>'1. паспорт местоположение'!A15:C15</f>
        <v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32" t="s">
        <v>175</v>
      </c>
      <c r="B20" s="232" t="s">
        <v>174</v>
      </c>
      <c r="C20" s="232" t="s">
        <v>173</v>
      </c>
      <c r="D20" s="232"/>
      <c r="E20" s="242" t="s">
        <v>172</v>
      </c>
      <c r="F20" s="242"/>
      <c r="G20" s="232" t="s">
        <v>401</v>
      </c>
      <c r="H20" s="245" t="s">
        <v>403</v>
      </c>
      <c r="I20" s="245"/>
      <c r="J20" s="245"/>
      <c r="K20" s="245"/>
      <c r="L20" s="245" t="s">
        <v>402</v>
      </c>
      <c r="M20" s="245"/>
      <c r="N20" s="245"/>
      <c r="O20" s="245"/>
      <c r="P20" s="245" t="s">
        <v>404</v>
      </c>
      <c r="Q20" s="245"/>
      <c r="R20" s="245"/>
      <c r="S20" s="245"/>
      <c r="T20" s="245" t="s">
        <v>405</v>
      </c>
      <c r="U20" s="245"/>
      <c r="V20" s="245"/>
      <c r="W20" s="245"/>
      <c r="X20" s="245" t="s">
        <v>406</v>
      </c>
      <c r="Y20" s="245"/>
      <c r="Z20" s="245"/>
      <c r="AA20" s="245"/>
      <c r="AB20" s="244" t="s">
        <v>171</v>
      </c>
      <c r="AC20" s="244"/>
      <c r="AD20" s="103"/>
      <c r="AE20" s="103"/>
    </row>
    <row r="21" spans="1:31" ht="99.75" customHeight="1" x14ac:dyDescent="0.25">
      <c r="A21" s="232"/>
      <c r="B21" s="232"/>
      <c r="C21" s="232"/>
      <c r="D21" s="232"/>
      <c r="E21" s="242"/>
      <c r="F21" s="242"/>
      <c r="G21" s="232"/>
      <c r="H21" s="232" t="s">
        <v>1</v>
      </c>
      <c r="I21" s="232"/>
      <c r="J21" s="232" t="s">
        <v>170</v>
      </c>
      <c r="K21" s="232"/>
      <c r="L21" s="232" t="s">
        <v>1</v>
      </c>
      <c r="M21" s="232"/>
      <c r="N21" s="232" t="s">
        <v>170</v>
      </c>
      <c r="O21" s="232"/>
      <c r="P21" s="232" t="s">
        <v>1</v>
      </c>
      <c r="Q21" s="232"/>
      <c r="R21" s="232" t="s">
        <v>170</v>
      </c>
      <c r="S21" s="232"/>
      <c r="T21" s="232" t="s">
        <v>1</v>
      </c>
      <c r="U21" s="232"/>
      <c r="V21" s="232" t="s">
        <v>170</v>
      </c>
      <c r="W21" s="232"/>
      <c r="X21" s="232" t="s">
        <v>1</v>
      </c>
      <c r="Y21" s="232"/>
      <c r="Z21" s="232" t="s">
        <v>170</v>
      </c>
      <c r="AA21" s="232"/>
      <c r="AB21" s="244"/>
      <c r="AC21" s="244"/>
    </row>
    <row r="22" spans="1:31" ht="89.25" customHeight="1" x14ac:dyDescent="0.25">
      <c r="A22" s="232"/>
      <c r="B22" s="232"/>
      <c r="C22" s="78" t="s">
        <v>1</v>
      </c>
      <c r="D22" s="78" t="s">
        <v>168</v>
      </c>
      <c r="E22" s="45" t="s">
        <v>399</v>
      </c>
      <c r="F22" s="45" t="s">
        <v>400</v>
      </c>
      <c r="G22" s="23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78" t="s">
        <v>169</v>
      </c>
      <c r="AC22" s="78" t="s">
        <v>168</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167</v>
      </c>
      <c r="C24" s="50">
        <f>SUM(C25:C29)</f>
        <v>10.859881679999999</v>
      </c>
      <c r="D24" s="50">
        <f t="shared" ref="D24:Z24" si="0">D25+D26+D27+D28+D29</f>
        <v>0</v>
      </c>
      <c r="E24" s="50">
        <f t="shared" si="0"/>
        <v>0</v>
      </c>
      <c r="F24" s="50">
        <f t="shared" si="0"/>
        <v>0</v>
      </c>
      <c r="G24" s="50">
        <f>SUM(G25:G29)</f>
        <v>10.859881679999999</v>
      </c>
      <c r="H24" s="50">
        <f>SUM(H25:H29)</f>
        <v>10.859881679999999</v>
      </c>
      <c r="I24" s="50" t="s">
        <v>373</v>
      </c>
      <c r="J24" s="50">
        <f t="shared" si="0"/>
        <v>0</v>
      </c>
      <c r="K24" s="50" t="s">
        <v>373</v>
      </c>
      <c r="L24" s="50">
        <f t="shared" si="0"/>
        <v>0</v>
      </c>
      <c r="M24" s="50" t="s">
        <v>373</v>
      </c>
      <c r="N24" s="50">
        <f t="shared" si="0"/>
        <v>0</v>
      </c>
      <c r="O24" s="50" t="s">
        <v>373</v>
      </c>
      <c r="P24" s="50">
        <f t="shared" si="0"/>
        <v>0</v>
      </c>
      <c r="Q24" s="50" t="s">
        <v>373</v>
      </c>
      <c r="R24" s="50">
        <f t="shared" si="0"/>
        <v>0</v>
      </c>
      <c r="S24" s="50" t="s">
        <v>373</v>
      </c>
      <c r="T24" s="50">
        <f t="shared" si="0"/>
        <v>0</v>
      </c>
      <c r="U24" s="50" t="s">
        <v>373</v>
      </c>
      <c r="V24" s="50">
        <f t="shared" si="0"/>
        <v>0</v>
      </c>
      <c r="W24" s="50" t="s">
        <v>373</v>
      </c>
      <c r="X24" s="50">
        <f t="shared" si="0"/>
        <v>0</v>
      </c>
      <c r="Y24" s="50" t="s">
        <v>373</v>
      </c>
      <c r="Z24" s="50">
        <f t="shared" si="0"/>
        <v>0</v>
      </c>
      <c r="AA24" s="50" t="s">
        <v>373</v>
      </c>
      <c r="AB24" s="50">
        <f>H24+L24+P24+T24+X24</f>
        <v>10.859881679999999</v>
      </c>
      <c r="AC24" s="50">
        <f>J24+N24+R24+V24+Z24</f>
        <v>0</v>
      </c>
    </row>
    <row r="25" spans="1:31" ht="24" customHeight="1" x14ac:dyDescent="0.25">
      <c r="A25" s="47" t="s">
        <v>166</v>
      </c>
      <c r="B25" s="37" t="s">
        <v>165</v>
      </c>
      <c r="C25" s="78"/>
      <c r="D25" s="78"/>
      <c r="E25" s="104"/>
      <c r="F25" s="127">
        <f>E25-G25</f>
        <v>0</v>
      </c>
      <c r="G25" s="50"/>
      <c r="H25" s="158"/>
      <c r="I25" s="50" t="s">
        <v>373</v>
      </c>
      <c r="J25" s="50"/>
      <c r="K25" s="50" t="s">
        <v>373</v>
      </c>
      <c r="L25" s="50"/>
      <c r="M25" s="50" t="s">
        <v>373</v>
      </c>
      <c r="N25" s="50"/>
      <c r="O25" s="50" t="s">
        <v>373</v>
      </c>
      <c r="P25" s="50"/>
      <c r="Q25" s="50" t="s">
        <v>373</v>
      </c>
      <c r="R25" s="50"/>
      <c r="S25" s="50" t="s">
        <v>373</v>
      </c>
      <c r="T25" s="50"/>
      <c r="U25" s="50" t="s">
        <v>373</v>
      </c>
      <c r="V25" s="50"/>
      <c r="W25" s="50" t="s">
        <v>373</v>
      </c>
      <c r="X25" s="50"/>
      <c r="Y25" s="50" t="s">
        <v>373</v>
      </c>
      <c r="Z25" s="50"/>
      <c r="AA25" s="50" t="s">
        <v>373</v>
      </c>
      <c r="AB25" s="50">
        <f t="shared" ref="AB25:AB64" si="1">H25+L25+P25+T25+X25</f>
        <v>0</v>
      </c>
      <c r="AC25" s="50">
        <f t="shared" ref="AC25:AC64" si="2">J25+N25+R25+V25+Z25</f>
        <v>0</v>
      </c>
    </row>
    <row r="26" spans="1:31" ht="15.75" customHeight="1" x14ac:dyDescent="0.25">
      <c r="A26" s="47" t="s">
        <v>164</v>
      </c>
      <c r="B26" s="37" t="s">
        <v>163</v>
      </c>
      <c r="C26" s="45"/>
      <c r="D26" s="45"/>
      <c r="E26" s="45"/>
      <c r="F26" s="127">
        <f t="shared" ref="F26:F29" si="3">E26-G26</f>
        <v>0</v>
      </c>
      <c r="G26" s="78"/>
      <c r="H26" s="45"/>
      <c r="I26" s="78" t="s">
        <v>373</v>
      </c>
      <c r="J26" s="78"/>
      <c r="K26" s="78" t="s">
        <v>373</v>
      </c>
      <c r="L26" s="78"/>
      <c r="M26" s="78" t="s">
        <v>373</v>
      </c>
      <c r="N26" s="78"/>
      <c r="O26" s="78" t="s">
        <v>373</v>
      </c>
      <c r="P26" s="45"/>
      <c r="Q26" s="78" t="s">
        <v>373</v>
      </c>
      <c r="R26" s="45"/>
      <c r="S26" s="78" t="s">
        <v>373</v>
      </c>
      <c r="T26" s="45"/>
      <c r="U26" s="78" t="s">
        <v>373</v>
      </c>
      <c r="V26" s="45"/>
      <c r="W26" s="78" t="s">
        <v>373</v>
      </c>
      <c r="X26" s="45"/>
      <c r="Y26" s="78" t="s">
        <v>373</v>
      </c>
      <c r="Z26" s="45"/>
      <c r="AA26" s="78" t="s">
        <v>373</v>
      </c>
      <c r="AB26" s="50">
        <f t="shared" si="1"/>
        <v>0</v>
      </c>
      <c r="AC26" s="50">
        <f t="shared" si="2"/>
        <v>0</v>
      </c>
    </row>
    <row r="27" spans="1:31" s="147" customFormat="1" ht="31.5" x14ac:dyDescent="0.25">
      <c r="A27" s="142" t="s">
        <v>162</v>
      </c>
      <c r="B27" s="143" t="s">
        <v>285</v>
      </c>
      <c r="C27" s="154">
        <f>'1. паспорт местоположение'!C48</f>
        <v>10.859881679999999</v>
      </c>
      <c r="D27" s="144"/>
      <c r="E27" s="144"/>
      <c r="F27" s="145">
        <v>0</v>
      </c>
      <c r="G27" s="154">
        <f>G30*1.2</f>
        <v>10.859881679999999</v>
      </c>
      <c r="H27" s="154">
        <f>H30*1.2</f>
        <v>10.859881679999999</v>
      </c>
      <c r="I27" s="144" t="s">
        <v>373</v>
      </c>
      <c r="J27" s="144"/>
      <c r="K27" s="144" t="s">
        <v>373</v>
      </c>
      <c r="L27" s="144">
        <v>0</v>
      </c>
      <c r="M27" s="144" t="s">
        <v>373</v>
      </c>
      <c r="N27" s="144"/>
      <c r="O27" s="144" t="s">
        <v>373</v>
      </c>
      <c r="P27" s="154">
        <v>0</v>
      </c>
      <c r="Q27" s="144" t="s">
        <v>373</v>
      </c>
      <c r="R27" s="144"/>
      <c r="S27" s="144" t="s">
        <v>373</v>
      </c>
      <c r="T27" s="144"/>
      <c r="U27" s="144" t="s">
        <v>373</v>
      </c>
      <c r="V27" s="144"/>
      <c r="W27" s="144" t="s">
        <v>373</v>
      </c>
      <c r="X27" s="144"/>
      <c r="Y27" s="144" t="s">
        <v>373</v>
      </c>
      <c r="Z27" s="144"/>
      <c r="AA27" s="144" t="s">
        <v>373</v>
      </c>
      <c r="AB27" s="50">
        <f t="shared" si="1"/>
        <v>10.859881679999999</v>
      </c>
      <c r="AC27" s="146">
        <f t="shared" si="2"/>
        <v>0</v>
      </c>
    </row>
    <row r="28" spans="1:31" s="147" customFormat="1" ht="15.75" customHeight="1" x14ac:dyDescent="0.25">
      <c r="A28" s="142" t="s">
        <v>161</v>
      </c>
      <c r="B28" s="143" t="s">
        <v>160</v>
      </c>
      <c r="C28" s="144"/>
      <c r="D28" s="144"/>
      <c r="E28" s="144"/>
      <c r="F28" s="145">
        <f t="shared" si="3"/>
        <v>0</v>
      </c>
      <c r="G28" s="144"/>
      <c r="H28" s="144"/>
      <c r="I28" s="144" t="s">
        <v>373</v>
      </c>
      <c r="J28" s="144"/>
      <c r="K28" s="144" t="s">
        <v>373</v>
      </c>
      <c r="L28" s="144"/>
      <c r="M28" s="144" t="s">
        <v>373</v>
      </c>
      <c r="N28" s="144"/>
      <c r="O28" s="144" t="s">
        <v>373</v>
      </c>
      <c r="P28" s="144"/>
      <c r="Q28" s="144" t="s">
        <v>373</v>
      </c>
      <c r="R28" s="144"/>
      <c r="S28" s="144" t="s">
        <v>373</v>
      </c>
      <c r="T28" s="144"/>
      <c r="U28" s="144" t="s">
        <v>373</v>
      </c>
      <c r="V28" s="144"/>
      <c r="W28" s="144" t="s">
        <v>373</v>
      </c>
      <c r="X28" s="144"/>
      <c r="Y28" s="144" t="s">
        <v>373</v>
      </c>
      <c r="Z28" s="144"/>
      <c r="AA28" s="144" t="s">
        <v>373</v>
      </c>
      <c r="AB28" s="146">
        <f t="shared" si="1"/>
        <v>0</v>
      </c>
      <c r="AC28" s="146">
        <f t="shared" si="2"/>
        <v>0</v>
      </c>
    </row>
    <row r="29" spans="1:31" s="147" customFormat="1" ht="15.75" customHeight="1" x14ac:dyDescent="0.25">
      <c r="A29" s="142" t="s">
        <v>159</v>
      </c>
      <c r="B29" s="143" t="s">
        <v>158</v>
      </c>
      <c r="C29" s="144"/>
      <c r="D29" s="144"/>
      <c r="E29" s="144"/>
      <c r="F29" s="145">
        <f t="shared" si="3"/>
        <v>0</v>
      </c>
      <c r="G29" s="144"/>
      <c r="H29" s="144"/>
      <c r="I29" s="144" t="s">
        <v>373</v>
      </c>
      <c r="J29" s="144"/>
      <c r="K29" s="144" t="s">
        <v>373</v>
      </c>
      <c r="L29" s="144"/>
      <c r="M29" s="144" t="s">
        <v>373</v>
      </c>
      <c r="N29" s="144"/>
      <c r="O29" s="144" t="s">
        <v>373</v>
      </c>
      <c r="P29" s="144"/>
      <c r="Q29" s="144" t="s">
        <v>373</v>
      </c>
      <c r="R29" s="144"/>
      <c r="S29" s="144" t="s">
        <v>373</v>
      </c>
      <c r="T29" s="144"/>
      <c r="U29" s="144" t="s">
        <v>373</v>
      </c>
      <c r="V29" s="144"/>
      <c r="W29" s="144" t="s">
        <v>373</v>
      </c>
      <c r="X29" s="144"/>
      <c r="Y29" s="144" t="s">
        <v>373</v>
      </c>
      <c r="Z29" s="144"/>
      <c r="AA29" s="144" t="s">
        <v>373</v>
      </c>
      <c r="AB29" s="146">
        <f t="shared" si="1"/>
        <v>0</v>
      </c>
      <c r="AC29" s="146">
        <f t="shared" si="2"/>
        <v>0</v>
      </c>
    </row>
    <row r="30" spans="1:31" ht="47.25" x14ac:dyDescent="0.25">
      <c r="A30" s="49" t="s">
        <v>61</v>
      </c>
      <c r="B30" s="48" t="s">
        <v>157</v>
      </c>
      <c r="C30" s="50">
        <v>9.0499013999999995</v>
      </c>
      <c r="D30" s="50">
        <v>9.0499013999999995</v>
      </c>
      <c r="E30" s="50">
        <f t="shared" ref="E30:Z30" si="4">E31+E32+E33+E34</f>
        <v>0</v>
      </c>
      <c r="F30" s="50">
        <v>9.0499013999999995</v>
      </c>
      <c r="G30" s="50">
        <v>9.0499013999999995</v>
      </c>
      <c r="H30" s="50">
        <v>9.0499013999999995</v>
      </c>
      <c r="I30" s="50" t="s">
        <v>373</v>
      </c>
      <c r="J30" s="50">
        <f t="shared" si="4"/>
        <v>0</v>
      </c>
      <c r="K30" s="50" t="s">
        <v>373</v>
      </c>
      <c r="L30" s="50">
        <v>0</v>
      </c>
      <c r="M30" s="50" t="s">
        <v>373</v>
      </c>
      <c r="N30" s="50">
        <f t="shared" si="4"/>
        <v>0</v>
      </c>
      <c r="O30" s="50" t="s">
        <v>373</v>
      </c>
      <c r="P30" s="50">
        <v>0</v>
      </c>
      <c r="Q30" s="50" t="s">
        <v>373</v>
      </c>
      <c r="R30" s="50">
        <f t="shared" si="4"/>
        <v>0</v>
      </c>
      <c r="S30" s="50" t="s">
        <v>373</v>
      </c>
      <c r="T30" s="50">
        <f t="shared" si="4"/>
        <v>0</v>
      </c>
      <c r="U30" s="50" t="s">
        <v>373</v>
      </c>
      <c r="V30" s="50">
        <f t="shared" si="4"/>
        <v>0</v>
      </c>
      <c r="W30" s="50" t="s">
        <v>373</v>
      </c>
      <c r="X30" s="50">
        <f t="shared" si="4"/>
        <v>0</v>
      </c>
      <c r="Y30" s="50" t="s">
        <v>373</v>
      </c>
      <c r="Z30" s="50">
        <f t="shared" si="4"/>
        <v>0</v>
      </c>
      <c r="AA30" s="50" t="s">
        <v>373</v>
      </c>
      <c r="AB30" s="50">
        <v>9.0499013999999995</v>
      </c>
      <c r="AC30" s="50">
        <f t="shared" si="2"/>
        <v>0</v>
      </c>
    </row>
    <row r="31" spans="1:31" ht="15.75" customHeight="1" x14ac:dyDescent="0.25">
      <c r="A31" s="49" t="s">
        <v>156</v>
      </c>
      <c r="B31" s="37" t="s">
        <v>155</v>
      </c>
      <c r="C31" s="78"/>
      <c r="D31" s="78"/>
      <c r="E31" s="78"/>
      <c r="F31" s="127">
        <f t="shared" ref="F31:F64" si="5">E31-G31</f>
        <v>0</v>
      </c>
      <c r="G31" s="45"/>
      <c r="H31" s="45"/>
      <c r="I31" s="45" t="s">
        <v>373</v>
      </c>
      <c r="J31" s="45"/>
      <c r="K31" s="45" t="s">
        <v>373</v>
      </c>
      <c r="L31" s="45"/>
      <c r="M31" s="45" t="s">
        <v>373</v>
      </c>
      <c r="N31" s="45"/>
      <c r="O31" s="45" t="s">
        <v>373</v>
      </c>
      <c r="P31" s="45"/>
      <c r="Q31" s="45" t="s">
        <v>373</v>
      </c>
      <c r="R31" s="45"/>
      <c r="S31" s="45" t="s">
        <v>373</v>
      </c>
      <c r="T31" s="45"/>
      <c r="U31" s="45" t="s">
        <v>373</v>
      </c>
      <c r="V31" s="45"/>
      <c r="W31" s="45" t="s">
        <v>373</v>
      </c>
      <c r="X31" s="45"/>
      <c r="Y31" s="45" t="s">
        <v>373</v>
      </c>
      <c r="Z31" s="45"/>
      <c r="AA31" s="45" t="s">
        <v>373</v>
      </c>
      <c r="AB31" s="50">
        <f t="shared" si="1"/>
        <v>0</v>
      </c>
      <c r="AC31" s="50">
        <f t="shared" si="2"/>
        <v>0</v>
      </c>
    </row>
    <row r="32" spans="1:31" ht="31.5" x14ac:dyDescent="0.25">
      <c r="A32" s="49" t="s">
        <v>154</v>
      </c>
      <c r="B32" s="37" t="s">
        <v>153</v>
      </c>
      <c r="C32" s="78"/>
      <c r="D32" s="78"/>
      <c r="E32" s="78"/>
      <c r="F32" s="127">
        <f t="shared" si="5"/>
        <v>0</v>
      </c>
      <c r="G32" s="45"/>
      <c r="H32" s="45"/>
      <c r="I32" s="45" t="s">
        <v>373</v>
      </c>
      <c r="J32" s="45"/>
      <c r="K32" s="45" t="s">
        <v>373</v>
      </c>
      <c r="L32" s="45"/>
      <c r="M32" s="45" t="s">
        <v>373</v>
      </c>
      <c r="N32" s="45"/>
      <c r="O32" s="45" t="s">
        <v>373</v>
      </c>
      <c r="P32" s="45"/>
      <c r="Q32" s="45" t="s">
        <v>373</v>
      </c>
      <c r="R32" s="45"/>
      <c r="S32" s="45" t="s">
        <v>373</v>
      </c>
      <c r="T32" s="45"/>
      <c r="U32" s="45" t="s">
        <v>373</v>
      </c>
      <c r="V32" s="45"/>
      <c r="W32" s="45" t="s">
        <v>373</v>
      </c>
      <c r="X32" s="45"/>
      <c r="Y32" s="45" t="s">
        <v>373</v>
      </c>
      <c r="Z32" s="45"/>
      <c r="AA32" s="45" t="s">
        <v>373</v>
      </c>
      <c r="AB32" s="50">
        <f t="shared" si="1"/>
        <v>0</v>
      </c>
      <c r="AC32" s="50">
        <f t="shared" si="2"/>
        <v>0</v>
      </c>
    </row>
    <row r="33" spans="1:29" ht="15.75" customHeight="1" x14ac:dyDescent="0.25">
      <c r="A33" s="49" t="s">
        <v>152</v>
      </c>
      <c r="B33" s="37" t="s">
        <v>151</v>
      </c>
      <c r="C33" s="78"/>
      <c r="D33" s="78"/>
      <c r="E33" s="78"/>
      <c r="F33" s="127">
        <f t="shared" si="5"/>
        <v>0</v>
      </c>
      <c r="G33" s="45"/>
      <c r="H33" s="45"/>
      <c r="I33" s="45" t="s">
        <v>373</v>
      </c>
      <c r="J33" s="45"/>
      <c r="K33" s="45" t="s">
        <v>373</v>
      </c>
      <c r="L33" s="45"/>
      <c r="M33" s="45" t="s">
        <v>373</v>
      </c>
      <c r="N33" s="45"/>
      <c r="O33" s="45" t="s">
        <v>373</v>
      </c>
      <c r="P33" s="45"/>
      <c r="Q33" s="45" t="s">
        <v>373</v>
      </c>
      <c r="R33" s="45"/>
      <c r="S33" s="45" t="s">
        <v>373</v>
      </c>
      <c r="T33" s="45"/>
      <c r="U33" s="45" t="s">
        <v>373</v>
      </c>
      <c r="V33" s="45"/>
      <c r="W33" s="45" t="s">
        <v>373</v>
      </c>
      <c r="X33" s="45"/>
      <c r="Y33" s="45" t="s">
        <v>373</v>
      </c>
      <c r="Z33" s="45"/>
      <c r="AA33" s="45" t="s">
        <v>373</v>
      </c>
      <c r="AB33" s="50">
        <f t="shared" si="1"/>
        <v>0</v>
      </c>
      <c r="AC33" s="50">
        <f t="shared" si="2"/>
        <v>0</v>
      </c>
    </row>
    <row r="34" spans="1:29" ht="15.75" customHeight="1" x14ac:dyDescent="0.25">
      <c r="A34" s="49" t="s">
        <v>150</v>
      </c>
      <c r="B34" s="37" t="s">
        <v>149</v>
      </c>
      <c r="C34" s="78"/>
      <c r="D34" s="78"/>
      <c r="E34" s="78"/>
      <c r="F34" s="127">
        <f t="shared" si="5"/>
        <v>0</v>
      </c>
      <c r="G34" s="45"/>
      <c r="H34" s="45"/>
      <c r="I34" s="45" t="s">
        <v>373</v>
      </c>
      <c r="J34" s="45"/>
      <c r="K34" s="45" t="s">
        <v>373</v>
      </c>
      <c r="L34" s="45"/>
      <c r="M34" s="45" t="s">
        <v>373</v>
      </c>
      <c r="N34" s="45"/>
      <c r="O34" s="45" t="s">
        <v>373</v>
      </c>
      <c r="P34" s="45"/>
      <c r="Q34" s="45" t="s">
        <v>373</v>
      </c>
      <c r="R34" s="45"/>
      <c r="S34" s="45" t="s">
        <v>373</v>
      </c>
      <c r="T34" s="45"/>
      <c r="U34" s="45" t="s">
        <v>373</v>
      </c>
      <c r="V34" s="45"/>
      <c r="W34" s="45" t="s">
        <v>373</v>
      </c>
      <c r="X34" s="45"/>
      <c r="Y34" s="45" t="s">
        <v>373</v>
      </c>
      <c r="Z34" s="45"/>
      <c r="AA34" s="45" t="s">
        <v>373</v>
      </c>
      <c r="AB34" s="50">
        <f t="shared" si="1"/>
        <v>0</v>
      </c>
      <c r="AC34" s="50">
        <f t="shared" si="2"/>
        <v>0</v>
      </c>
    </row>
    <row r="35" spans="1:29" ht="31.5" x14ac:dyDescent="0.25">
      <c r="A35" s="49" t="s">
        <v>60</v>
      </c>
      <c r="B35" s="48" t="s">
        <v>148</v>
      </c>
      <c r="C35" s="78" t="s">
        <v>373</v>
      </c>
      <c r="D35" s="78" t="s">
        <v>373</v>
      </c>
      <c r="E35" s="45" t="s">
        <v>373</v>
      </c>
      <c r="F35" s="127" t="s">
        <v>373</v>
      </c>
      <c r="G35" s="45" t="s">
        <v>373</v>
      </c>
      <c r="H35" s="45" t="s">
        <v>373</v>
      </c>
      <c r="I35" s="45" t="s">
        <v>373</v>
      </c>
      <c r="J35" s="45" t="s">
        <v>373</v>
      </c>
      <c r="K35" s="45" t="s">
        <v>373</v>
      </c>
      <c r="L35" s="45" t="s">
        <v>373</v>
      </c>
      <c r="M35" s="45" t="s">
        <v>373</v>
      </c>
      <c r="N35" s="45" t="s">
        <v>373</v>
      </c>
      <c r="O35" s="45" t="s">
        <v>373</v>
      </c>
      <c r="P35" s="45" t="s">
        <v>373</v>
      </c>
      <c r="Q35" s="45" t="s">
        <v>373</v>
      </c>
      <c r="R35" s="45" t="s">
        <v>373</v>
      </c>
      <c r="S35" s="45" t="s">
        <v>373</v>
      </c>
      <c r="T35" s="45" t="s">
        <v>373</v>
      </c>
      <c r="U35" s="45" t="s">
        <v>373</v>
      </c>
      <c r="V35" s="45" t="s">
        <v>373</v>
      </c>
      <c r="W35" s="45" t="s">
        <v>373</v>
      </c>
      <c r="X35" s="45" t="s">
        <v>373</v>
      </c>
      <c r="Y35" s="45" t="s">
        <v>373</v>
      </c>
      <c r="Z35" s="45" t="s">
        <v>373</v>
      </c>
      <c r="AA35" s="45" t="s">
        <v>373</v>
      </c>
      <c r="AB35" s="50" t="s">
        <v>373</v>
      </c>
      <c r="AC35" s="50" t="s">
        <v>373</v>
      </c>
    </row>
    <row r="36" spans="1:29" ht="31.5" x14ac:dyDescent="0.25">
      <c r="A36" s="47" t="s">
        <v>147</v>
      </c>
      <c r="B36" s="46" t="s">
        <v>146</v>
      </c>
      <c r="C36" s="99"/>
      <c r="D36" s="78"/>
      <c r="E36" s="45"/>
      <c r="F36" s="127">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9"/>
      <c r="D37" s="78"/>
      <c r="E37" s="45"/>
      <c r="F37" s="127">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144</v>
      </c>
      <c r="B38" s="46" t="s">
        <v>133</v>
      </c>
      <c r="C38" s="99"/>
      <c r="D38" s="78"/>
      <c r="E38" s="45"/>
      <c r="F38" s="127">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7" t="s">
        <v>131</v>
      </c>
      <c r="C39" s="45"/>
      <c r="D39" s="78"/>
      <c r="E39" s="45"/>
      <c r="F39" s="127">
        <f t="shared" si="5"/>
        <v>0</v>
      </c>
      <c r="G39" s="45"/>
      <c r="H39" s="45"/>
      <c r="I39" s="45"/>
      <c r="J39" s="45"/>
      <c r="K39" s="45"/>
      <c r="L39" s="45"/>
      <c r="M39" s="45"/>
      <c r="N39" s="45"/>
      <c r="O39" s="45"/>
      <c r="P39" s="45">
        <v>0.2</v>
      </c>
      <c r="Q39" s="45"/>
      <c r="R39" s="45"/>
      <c r="S39" s="45"/>
      <c r="T39" s="45"/>
      <c r="U39" s="45"/>
      <c r="V39" s="45"/>
      <c r="W39" s="45"/>
      <c r="X39" s="45"/>
      <c r="Y39" s="45"/>
      <c r="Z39" s="45"/>
      <c r="AA39" s="45"/>
      <c r="AB39" s="50">
        <f t="shared" si="1"/>
        <v>0.2</v>
      </c>
      <c r="AC39" s="50">
        <f t="shared" si="2"/>
        <v>0</v>
      </c>
    </row>
    <row r="40" spans="1:29" ht="31.5" x14ac:dyDescent="0.25">
      <c r="A40" s="47" t="s">
        <v>142</v>
      </c>
      <c r="B40" s="37" t="s">
        <v>129</v>
      </c>
      <c r="C40" s="45"/>
      <c r="D40" s="78"/>
      <c r="E40" s="45"/>
      <c r="F40" s="127">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7" t="s">
        <v>127</v>
      </c>
      <c r="C41" s="45"/>
      <c r="D41" s="78"/>
      <c r="E41" s="45"/>
      <c r="F41" s="127">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140</v>
      </c>
      <c r="B42" s="46" t="s">
        <v>125</v>
      </c>
      <c r="C42" s="99"/>
      <c r="D42" s="78"/>
      <c r="E42" s="45"/>
      <c r="F42" s="127">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78" t="s">
        <v>373</v>
      </c>
      <c r="D43" s="78" t="s">
        <v>373</v>
      </c>
      <c r="E43" s="45" t="s">
        <v>373</v>
      </c>
      <c r="F43" s="127" t="s">
        <v>373</v>
      </c>
      <c r="G43" s="45" t="s">
        <v>373</v>
      </c>
      <c r="H43" s="45" t="s">
        <v>373</v>
      </c>
      <c r="I43" s="45" t="s">
        <v>373</v>
      </c>
      <c r="J43" s="45" t="s">
        <v>373</v>
      </c>
      <c r="K43" s="45" t="s">
        <v>373</v>
      </c>
      <c r="L43" s="45" t="s">
        <v>373</v>
      </c>
      <c r="M43" s="45" t="s">
        <v>373</v>
      </c>
      <c r="N43" s="45" t="s">
        <v>373</v>
      </c>
      <c r="O43" s="45" t="s">
        <v>373</v>
      </c>
      <c r="P43" s="45" t="s">
        <v>373</v>
      </c>
      <c r="Q43" s="45" t="s">
        <v>373</v>
      </c>
      <c r="R43" s="45" t="s">
        <v>373</v>
      </c>
      <c r="S43" s="45" t="s">
        <v>373</v>
      </c>
      <c r="T43" s="45" t="s">
        <v>373</v>
      </c>
      <c r="U43" s="45" t="s">
        <v>373</v>
      </c>
      <c r="V43" s="45" t="s">
        <v>373</v>
      </c>
      <c r="W43" s="45" t="s">
        <v>373</v>
      </c>
      <c r="X43" s="45" t="s">
        <v>373</v>
      </c>
      <c r="Y43" s="45" t="s">
        <v>373</v>
      </c>
      <c r="Z43" s="45" t="s">
        <v>373</v>
      </c>
      <c r="AA43" s="45" t="s">
        <v>373</v>
      </c>
      <c r="AB43" s="50" t="s">
        <v>373</v>
      </c>
      <c r="AC43" s="50" t="s">
        <v>373</v>
      </c>
    </row>
    <row r="44" spans="1:29" ht="15.75" customHeight="1" x14ac:dyDescent="0.25">
      <c r="A44" s="47" t="s">
        <v>138</v>
      </c>
      <c r="B44" s="37" t="s">
        <v>137</v>
      </c>
      <c r="C44" s="45"/>
      <c r="D44" s="78"/>
      <c r="E44" s="45"/>
      <c r="F44" s="127">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7" t="s">
        <v>135</v>
      </c>
      <c r="C45" s="45"/>
      <c r="D45" s="78"/>
      <c r="E45" s="45"/>
      <c r="F45" s="127">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134</v>
      </c>
      <c r="B46" s="37" t="s">
        <v>133</v>
      </c>
      <c r="C46" s="45"/>
      <c r="D46" s="78"/>
      <c r="E46" s="45"/>
      <c r="F46" s="127">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7" t="s">
        <v>131</v>
      </c>
      <c r="C47" s="45"/>
      <c r="D47" s="78"/>
      <c r="E47" s="45"/>
      <c r="F47" s="127">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130</v>
      </c>
      <c r="B48" s="37" t="s">
        <v>129</v>
      </c>
      <c r="C48" s="45"/>
      <c r="D48" s="78"/>
      <c r="E48" s="45"/>
      <c r="F48" s="127">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7" t="s">
        <v>127</v>
      </c>
      <c r="C49" s="45"/>
      <c r="D49" s="78"/>
      <c r="E49" s="45"/>
      <c r="F49" s="127">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126</v>
      </c>
      <c r="B50" s="46" t="s">
        <v>125</v>
      </c>
      <c r="C50" s="99"/>
      <c r="D50" s="78"/>
      <c r="E50" s="45"/>
      <c r="F50" s="127">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78" t="s">
        <v>373</v>
      </c>
      <c r="D51" s="78" t="s">
        <v>373</v>
      </c>
      <c r="E51" s="45" t="s">
        <v>373</v>
      </c>
      <c r="F51" s="127" t="s">
        <v>373</v>
      </c>
      <c r="G51" s="45" t="s">
        <v>373</v>
      </c>
      <c r="H51" s="45" t="s">
        <v>373</v>
      </c>
      <c r="I51" s="45" t="s">
        <v>373</v>
      </c>
      <c r="J51" s="45" t="s">
        <v>373</v>
      </c>
      <c r="K51" s="45" t="s">
        <v>373</v>
      </c>
      <c r="L51" s="45" t="s">
        <v>373</v>
      </c>
      <c r="M51" s="45" t="s">
        <v>373</v>
      </c>
      <c r="N51" s="45" t="s">
        <v>373</v>
      </c>
      <c r="O51" s="45" t="s">
        <v>373</v>
      </c>
      <c r="P51" s="45" t="s">
        <v>373</v>
      </c>
      <c r="Q51" s="45" t="s">
        <v>373</v>
      </c>
      <c r="R51" s="45" t="s">
        <v>373</v>
      </c>
      <c r="S51" s="45" t="s">
        <v>373</v>
      </c>
      <c r="T51" s="45" t="s">
        <v>373</v>
      </c>
      <c r="U51" s="45" t="s">
        <v>373</v>
      </c>
      <c r="V51" s="45" t="s">
        <v>373</v>
      </c>
      <c r="W51" s="45" t="s">
        <v>373</v>
      </c>
      <c r="X51" s="45" t="s">
        <v>373</v>
      </c>
      <c r="Y51" s="45" t="s">
        <v>373</v>
      </c>
      <c r="Z51" s="45" t="s">
        <v>373</v>
      </c>
      <c r="AA51" s="45" t="s">
        <v>373</v>
      </c>
      <c r="AB51" s="50" t="s">
        <v>373</v>
      </c>
      <c r="AC51" s="50" t="s">
        <v>373</v>
      </c>
    </row>
    <row r="52" spans="1:29" ht="15.75" customHeight="1" x14ac:dyDescent="0.25">
      <c r="A52" s="47" t="s">
        <v>123</v>
      </c>
      <c r="B52" s="37" t="s">
        <v>122</v>
      </c>
      <c r="C52" s="78"/>
      <c r="D52" s="78"/>
      <c r="E52" s="78"/>
      <c r="F52" s="127">
        <v>9.0499013999999995</v>
      </c>
      <c r="G52" s="45">
        <v>0</v>
      </c>
      <c r="H52" s="45"/>
      <c r="I52" s="45"/>
      <c r="J52" s="45"/>
      <c r="K52" s="45"/>
      <c r="L52" s="45"/>
      <c r="M52" s="45"/>
      <c r="N52" s="45"/>
      <c r="O52" s="45"/>
      <c r="P52" s="45"/>
      <c r="Q52" s="45"/>
      <c r="R52" s="45"/>
      <c r="S52" s="45"/>
      <c r="T52" s="45"/>
      <c r="U52" s="45"/>
      <c r="V52" s="45"/>
      <c r="W52" s="45"/>
      <c r="X52" s="45"/>
      <c r="Y52" s="45"/>
      <c r="Z52" s="45"/>
      <c r="AA52" s="45"/>
      <c r="AB52" s="50">
        <v>9.0499013999999995</v>
      </c>
      <c r="AC52" s="50">
        <f t="shared" si="2"/>
        <v>0</v>
      </c>
    </row>
    <row r="53" spans="1:29" ht="15.75" customHeight="1" x14ac:dyDescent="0.25">
      <c r="A53" s="47" t="s">
        <v>121</v>
      </c>
      <c r="B53" s="37" t="s">
        <v>115</v>
      </c>
      <c r="C53" s="45"/>
      <c r="D53" s="78"/>
      <c r="E53" s="78"/>
      <c r="F53" s="127">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9"/>
      <c r="D54" s="78"/>
      <c r="E54" s="78"/>
      <c r="F54" s="127">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119</v>
      </c>
      <c r="B55" s="46" t="s">
        <v>113</v>
      </c>
      <c r="C55" s="99"/>
      <c r="D55" s="78"/>
      <c r="E55" s="78"/>
      <c r="F55" s="127">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99"/>
      <c r="D56" s="78"/>
      <c r="E56" s="78"/>
      <c r="F56" s="127">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117</v>
      </c>
      <c r="B57" s="46" t="s">
        <v>111</v>
      </c>
      <c r="C57" s="99"/>
      <c r="D57" s="78"/>
      <c r="E57" s="78"/>
      <c r="F57" s="127">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56</v>
      </c>
      <c r="B58" s="54" t="s">
        <v>217</v>
      </c>
      <c r="C58" s="99"/>
      <c r="D58" s="78"/>
      <c r="E58" s="78"/>
      <c r="F58" s="127">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373</v>
      </c>
      <c r="D59" s="78" t="s">
        <v>373</v>
      </c>
      <c r="E59" s="45" t="s">
        <v>373</v>
      </c>
      <c r="F59" s="127" t="s">
        <v>373</v>
      </c>
      <c r="G59" s="45" t="s">
        <v>373</v>
      </c>
      <c r="H59" s="45" t="s">
        <v>373</v>
      </c>
      <c r="I59" s="45" t="s">
        <v>373</v>
      </c>
      <c r="J59" s="45" t="s">
        <v>373</v>
      </c>
      <c r="K59" s="45" t="s">
        <v>373</v>
      </c>
      <c r="L59" s="45" t="s">
        <v>373</v>
      </c>
      <c r="M59" s="45" t="s">
        <v>373</v>
      </c>
      <c r="N59" s="45" t="s">
        <v>373</v>
      </c>
      <c r="O59" s="45" t="s">
        <v>373</v>
      </c>
      <c r="P59" s="45" t="s">
        <v>373</v>
      </c>
      <c r="Q59" s="45" t="s">
        <v>373</v>
      </c>
      <c r="R59" s="45" t="s">
        <v>373</v>
      </c>
      <c r="S59" s="45" t="s">
        <v>373</v>
      </c>
      <c r="T59" s="45" t="s">
        <v>373</v>
      </c>
      <c r="U59" s="45" t="s">
        <v>373</v>
      </c>
      <c r="V59" s="45" t="s">
        <v>373</v>
      </c>
      <c r="W59" s="45" t="s">
        <v>373</v>
      </c>
      <c r="X59" s="45" t="s">
        <v>373</v>
      </c>
      <c r="Y59" s="45" t="s">
        <v>373</v>
      </c>
      <c r="Z59" s="45" t="s">
        <v>373</v>
      </c>
      <c r="AA59" s="45" t="s">
        <v>373</v>
      </c>
      <c r="AB59" s="50" t="s">
        <v>373</v>
      </c>
      <c r="AC59" s="50" t="s">
        <v>373</v>
      </c>
    </row>
    <row r="60" spans="1:29" ht="15.75" customHeight="1" x14ac:dyDescent="0.25">
      <c r="A60" s="47" t="s">
        <v>211</v>
      </c>
      <c r="B60" s="46" t="s">
        <v>137</v>
      </c>
      <c r="C60" s="99"/>
      <c r="D60" s="78"/>
      <c r="E60" s="45"/>
      <c r="F60" s="127">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212</v>
      </c>
      <c r="B61" s="46" t="s">
        <v>135</v>
      </c>
      <c r="C61" s="99"/>
      <c r="D61" s="78"/>
      <c r="E61" s="45"/>
      <c r="F61" s="127">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213</v>
      </c>
      <c r="B62" s="46" t="s">
        <v>133</v>
      </c>
      <c r="C62" s="99"/>
      <c r="D62" s="78"/>
      <c r="E62" s="45"/>
      <c r="F62" s="127">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214</v>
      </c>
      <c r="B63" s="46" t="s">
        <v>216</v>
      </c>
      <c r="C63" s="99"/>
      <c r="D63" s="78"/>
      <c r="E63" s="45"/>
      <c r="F63" s="127">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215</v>
      </c>
      <c r="B64" s="46" t="s">
        <v>111</v>
      </c>
      <c r="C64" s="99"/>
      <c r="D64" s="78"/>
      <c r="E64" s="45"/>
      <c r="F64" s="127">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9"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9" ht="16.5" customHeight="1" x14ac:dyDescent="0.25">
      <c r="A66" s="230" t="s">
        <v>411</v>
      </c>
      <c r="B66" s="230"/>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row>
    <row r="67" spans="1:29"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9" ht="50.25" customHeight="1" x14ac:dyDescent="0.25">
      <c r="A68" s="100"/>
      <c r="B68" s="246"/>
      <c r="C68" s="246"/>
      <c r="D68" s="246"/>
      <c r="E68" s="246"/>
      <c r="F68" s="246"/>
      <c r="G68" s="246"/>
      <c r="H68" s="246"/>
      <c r="I68" s="246"/>
      <c r="J68" s="80"/>
      <c r="K68" s="80"/>
      <c r="L68" s="100"/>
      <c r="M68" s="100"/>
      <c r="N68" s="100"/>
      <c r="O68" s="100"/>
      <c r="P68" s="100"/>
      <c r="Q68" s="100"/>
      <c r="R68" s="100"/>
      <c r="S68" s="100"/>
      <c r="T68" s="100"/>
      <c r="U68" s="100"/>
      <c r="V68" s="100"/>
      <c r="W68" s="100"/>
      <c r="X68" s="100"/>
      <c r="Y68" s="100"/>
      <c r="Z68" s="100"/>
      <c r="AA68" s="100"/>
      <c r="AB68" s="100"/>
    </row>
    <row r="69" spans="1:29"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9" ht="36.75" customHeight="1" x14ac:dyDescent="0.25">
      <c r="A70" s="100"/>
      <c r="B70" s="247"/>
      <c r="C70" s="247"/>
      <c r="D70" s="247"/>
      <c r="E70" s="247"/>
      <c r="F70" s="247"/>
      <c r="G70" s="247"/>
      <c r="H70" s="247"/>
      <c r="I70" s="247"/>
      <c r="J70" s="44"/>
      <c r="K70" s="44"/>
      <c r="L70" s="100"/>
      <c r="M70" s="100"/>
      <c r="N70" s="100"/>
      <c r="O70" s="100"/>
      <c r="P70" s="100"/>
      <c r="Q70" s="100"/>
      <c r="R70" s="100"/>
      <c r="S70" s="100"/>
      <c r="T70" s="100"/>
      <c r="U70" s="100"/>
      <c r="V70" s="100"/>
      <c r="W70" s="100"/>
      <c r="X70" s="100"/>
      <c r="Y70" s="100"/>
      <c r="Z70" s="100"/>
      <c r="AA70" s="100"/>
      <c r="AB70" s="100"/>
    </row>
    <row r="71" spans="1:29" x14ac:dyDescent="0.25">
      <c r="A71" s="100"/>
      <c r="B71" s="105"/>
      <c r="C71" s="105"/>
      <c r="D71" s="105"/>
      <c r="E71" s="105"/>
      <c r="F71" s="105"/>
      <c r="L71" s="100"/>
      <c r="M71" s="100"/>
      <c r="N71" s="106"/>
      <c r="O71" s="100"/>
      <c r="P71" s="100"/>
      <c r="Q71" s="100"/>
      <c r="R71" s="100"/>
      <c r="S71" s="100"/>
      <c r="T71" s="100"/>
      <c r="U71" s="100"/>
      <c r="V71" s="100"/>
      <c r="W71" s="100"/>
      <c r="X71" s="100"/>
      <c r="Y71" s="100"/>
      <c r="Z71" s="100"/>
      <c r="AA71" s="100"/>
      <c r="AB71" s="100"/>
    </row>
    <row r="72" spans="1:29" ht="51" customHeight="1" x14ac:dyDescent="0.25">
      <c r="A72" s="100"/>
      <c r="B72" s="247"/>
      <c r="C72" s="247"/>
      <c r="D72" s="247"/>
      <c r="E72" s="247"/>
      <c r="F72" s="247"/>
      <c r="G72" s="247"/>
      <c r="H72" s="247"/>
      <c r="I72" s="247"/>
      <c r="J72" s="44"/>
      <c r="K72" s="44"/>
      <c r="L72" s="100"/>
      <c r="M72" s="100"/>
      <c r="N72" s="106"/>
      <c r="O72" s="100"/>
      <c r="P72" s="100"/>
      <c r="Q72" s="100"/>
      <c r="R72" s="100"/>
      <c r="S72" s="100"/>
      <c r="T72" s="100"/>
      <c r="U72" s="100"/>
      <c r="V72" s="100"/>
      <c r="W72" s="100"/>
      <c r="X72" s="100"/>
      <c r="Y72" s="100"/>
      <c r="Z72" s="100"/>
      <c r="AA72" s="100"/>
      <c r="AB72" s="100"/>
    </row>
    <row r="73" spans="1:29" ht="32.25" customHeight="1" x14ac:dyDescent="0.25">
      <c r="A73" s="100"/>
      <c r="B73" s="246"/>
      <c r="C73" s="246"/>
      <c r="D73" s="246"/>
      <c r="E73" s="246"/>
      <c r="F73" s="246"/>
      <c r="G73" s="246"/>
      <c r="H73" s="246"/>
      <c r="I73" s="246"/>
      <c r="J73" s="80"/>
      <c r="K73" s="80"/>
      <c r="L73" s="100"/>
      <c r="M73" s="100"/>
      <c r="N73" s="100"/>
      <c r="O73" s="100"/>
      <c r="P73" s="100"/>
      <c r="Q73" s="100"/>
      <c r="R73" s="100"/>
      <c r="S73" s="100"/>
      <c r="T73" s="100"/>
      <c r="U73" s="100"/>
      <c r="V73" s="100"/>
      <c r="W73" s="100"/>
      <c r="X73" s="100"/>
      <c r="Y73" s="100"/>
      <c r="Z73" s="100"/>
      <c r="AA73" s="100"/>
      <c r="AB73" s="100"/>
    </row>
    <row r="74" spans="1:29" ht="51.75" customHeight="1" x14ac:dyDescent="0.25">
      <c r="A74" s="100"/>
      <c r="B74" s="247"/>
      <c r="C74" s="247"/>
      <c r="D74" s="247"/>
      <c r="E74" s="247"/>
      <c r="F74" s="247"/>
      <c r="G74" s="247"/>
      <c r="H74" s="247"/>
      <c r="I74" s="247"/>
      <c r="J74" s="44"/>
      <c r="K74" s="44"/>
      <c r="L74" s="100"/>
      <c r="M74" s="100"/>
      <c r="N74" s="100"/>
      <c r="O74" s="100"/>
      <c r="P74" s="100"/>
      <c r="Q74" s="100"/>
      <c r="R74" s="100"/>
      <c r="S74" s="100"/>
      <c r="T74" s="100"/>
      <c r="U74" s="100"/>
      <c r="V74" s="100"/>
      <c r="W74" s="100"/>
      <c r="X74" s="100"/>
      <c r="Y74" s="100"/>
      <c r="Z74" s="100"/>
      <c r="AA74" s="100"/>
      <c r="AB74" s="100"/>
    </row>
    <row r="75" spans="1:29" ht="21.75" customHeight="1" x14ac:dyDescent="0.25">
      <c r="A75" s="100"/>
      <c r="B75" s="248"/>
      <c r="C75" s="248"/>
      <c r="D75" s="248"/>
      <c r="E75" s="248"/>
      <c r="F75" s="248"/>
      <c r="G75" s="248"/>
      <c r="H75" s="248"/>
      <c r="I75" s="248"/>
      <c r="J75" s="107"/>
      <c r="K75" s="107"/>
      <c r="L75" s="105"/>
      <c r="M75" s="105"/>
      <c r="N75" s="100"/>
      <c r="O75" s="100"/>
      <c r="P75" s="100"/>
      <c r="Q75" s="100"/>
      <c r="R75" s="100"/>
      <c r="S75" s="100"/>
      <c r="T75" s="100"/>
      <c r="U75" s="100"/>
      <c r="V75" s="100"/>
      <c r="W75" s="100"/>
      <c r="X75" s="100"/>
      <c r="Y75" s="100"/>
      <c r="Z75" s="100"/>
      <c r="AA75" s="100"/>
      <c r="AB75" s="100"/>
    </row>
    <row r="76" spans="1:29" ht="23.25" customHeight="1" x14ac:dyDescent="0.25">
      <c r="A76" s="100"/>
      <c r="B76" s="105"/>
      <c r="C76" s="105"/>
      <c r="D76" s="105"/>
      <c r="E76" s="105"/>
      <c r="F76" s="105"/>
      <c r="L76" s="100"/>
      <c r="M76" s="100"/>
      <c r="N76" s="100"/>
      <c r="O76" s="100"/>
      <c r="P76" s="100"/>
      <c r="Q76" s="100"/>
      <c r="R76" s="100"/>
      <c r="S76" s="100"/>
      <c r="T76" s="100"/>
      <c r="U76" s="100"/>
      <c r="V76" s="100"/>
      <c r="W76" s="100"/>
      <c r="X76" s="100"/>
      <c r="Y76" s="100"/>
      <c r="Z76" s="100"/>
      <c r="AA76" s="100"/>
      <c r="AB76" s="100"/>
    </row>
    <row r="77" spans="1:29" ht="18.75" customHeight="1" x14ac:dyDescent="0.25">
      <c r="A77" s="100"/>
      <c r="B77" s="246"/>
      <c r="C77" s="246"/>
      <c r="D77" s="246"/>
      <c r="E77" s="246"/>
      <c r="F77" s="246"/>
      <c r="G77" s="246"/>
      <c r="H77" s="246"/>
      <c r="I77" s="246"/>
      <c r="J77" s="80"/>
      <c r="K77" s="80"/>
      <c r="L77" s="100"/>
      <c r="M77" s="100"/>
      <c r="N77" s="100"/>
      <c r="O77" s="100"/>
      <c r="P77" s="100"/>
      <c r="Q77" s="100"/>
      <c r="R77" s="100"/>
      <c r="S77" s="100"/>
      <c r="T77" s="100"/>
      <c r="U77" s="100"/>
      <c r="V77" s="100"/>
      <c r="W77" s="100"/>
      <c r="X77" s="100"/>
      <c r="Y77" s="100"/>
      <c r="Z77" s="100"/>
      <c r="AA77" s="100"/>
      <c r="AB77" s="100"/>
    </row>
    <row r="78" spans="1:29"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9"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9"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Z21:AA21"/>
    <mergeCell ref="P20:S20"/>
    <mergeCell ref="P21:Q21"/>
    <mergeCell ref="R21:S21"/>
    <mergeCell ref="B75:I75"/>
    <mergeCell ref="A66:AC66"/>
    <mergeCell ref="T20:W20"/>
    <mergeCell ref="X20:AA20"/>
    <mergeCell ref="T21:U21"/>
    <mergeCell ref="V21:W21"/>
    <mergeCell ref="X21:Y21"/>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9"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397</v>
      </c>
    </row>
    <row r="4" spans="1:48" ht="18.75" x14ac:dyDescent="0.3">
      <c r="AV4" s="14"/>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4" t="str">
        <f>'1. паспорт местоположение'!A9:C9</f>
        <v>АО "Электросети Кубани" "Темрюкэлектросеть"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P_Тр_016681</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1"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1" customFormat="1" x14ac:dyDescent="0.25">
      <c r="A21" s="254" t="s">
        <v>382</v>
      </c>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row>
    <row r="22" spans="1:48" s="21" customFormat="1" ht="58.5" customHeight="1" x14ac:dyDescent="0.25">
      <c r="A22" s="249" t="s">
        <v>50</v>
      </c>
      <c r="B22" s="256" t="s">
        <v>22</v>
      </c>
      <c r="C22" s="249" t="s">
        <v>49</v>
      </c>
      <c r="D22" s="249" t="s">
        <v>48</v>
      </c>
      <c r="E22" s="259" t="s">
        <v>365</v>
      </c>
      <c r="F22" s="260"/>
      <c r="G22" s="260"/>
      <c r="H22" s="260"/>
      <c r="I22" s="260"/>
      <c r="J22" s="260"/>
      <c r="K22" s="260"/>
      <c r="L22" s="261"/>
      <c r="M22" s="249" t="s">
        <v>47</v>
      </c>
      <c r="N22" s="249" t="s">
        <v>46</v>
      </c>
      <c r="O22" s="249" t="s">
        <v>45</v>
      </c>
      <c r="P22" s="262" t="s">
        <v>220</v>
      </c>
      <c r="Q22" s="262" t="s">
        <v>44</v>
      </c>
      <c r="R22" s="262" t="s">
        <v>43</v>
      </c>
      <c r="S22" s="262" t="s">
        <v>42</v>
      </c>
      <c r="T22" s="262"/>
      <c r="U22" s="276" t="s">
        <v>41</v>
      </c>
      <c r="V22" s="276" t="s">
        <v>40</v>
      </c>
      <c r="W22" s="262" t="s">
        <v>39</v>
      </c>
      <c r="X22" s="262" t="s">
        <v>38</v>
      </c>
      <c r="Y22" s="262" t="s">
        <v>37</v>
      </c>
      <c r="Z22" s="275" t="s">
        <v>36</v>
      </c>
      <c r="AA22" s="262" t="s">
        <v>35</v>
      </c>
      <c r="AB22" s="262" t="s">
        <v>34</v>
      </c>
      <c r="AC22" s="262" t="s">
        <v>33</v>
      </c>
      <c r="AD22" s="262" t="s">
        <v>32</v>
      </c>
      <c r="AE22" s="262" t="s">
        <v>31</v>
      </c>
      <c r="AF22" s="262" t="s">
        <v>30</v>
      </c>
      <c r="AG22" s="262"/>
      <c r="AH22" s="262"/>
      <c r="AI22" s="262"/>
      <c r="AJ22" s="262"/>
      <c r="AK22" s="262"/>
      <c r="AL22" s="262" t="s">
        <v>29</v>
      </c>
      <c r="AM22" s="262"/>
      <c r="AN22" s="262"/>
      <c r="AO22" s="262"/>
      <c r="AP22" s="262" t="s">
        <v>28</v>
      </c>
      <c r="AQ22" s="262"/>
      <c r="AR22" s="262" t="s">
        <v>27</v>
      </c>
      <c r="AS22" s="262" t="s">
        <v>26</v>
      </c>
      <c r="AT22" s="262" t="s">
        <v>25</v>
      </c>
      <c r="AU22" s="262" t="s">
        <v>24</v>
      </c>
      <c r="AV22" s="265" t="s">
        <v>23</v>
      </c>
    </row>
    <row r="23" spans="1:48" s="21" customFormat="1" ht="64.5" customHeight="1" x14ac:dyDescent="0.25">
      <c r="A23" s="255"/>
      <c r="B23" s="257"/>
      <c r="C23" s="255"/>
      <c r="D23" s="255"/>
      <c r="E23" s="267" t="s">
        <v>21</v>
      </c>
      <c r="F23" s="269" t="s">
        <v>115</v>
      </c>
      <c r="G23" s="269" t="s">
        <v>114</v>
      </c>
      <c r="H23" s="269" t="s">
        <v>113</v>
      </c>
      <c r="I23" s="273" t="s">
        <v>282</v>
      </c>
      <c r="J23" s="273" t="s">
        <v>283</v>
      </c>
      <c r="K23" s="273" t="s">
        <v>284</v>
      </c>
      <c r="L23" s="269" t="s">
        <v>73</v>
      </c>
      <c r="M23" s="255"/>
      <c r="N23" s="255"/>
      <c r="O23" s="255"/>
      <c r="P23" s="262"/>
      <c r="Q23" s="262"/>
      <c r="R23" s="262"/>
      <c r="S23" s="271" t="s">
        <v>1</v>
      </c>
      <c r="T23" s="271" t="s">
        <v>9</v>
      </c>
      <c r="U23" s="276"/>
      <c r="V23" s="276"/>
      <c r="W23" s="262"/>
      <c r="X23" s="262"/>
      <c r="Y23" s="262"/>
      <c r="Z23" s="262"/>
      <c r="AA23" s="262"/>
      <c r="AB23" s="262"/>
      <c r="AC23" s="262"/>
      <c r="AD23" s="262"/>
      <c r="AE23" s="262"/>
      <c r="AF23" s="262" t="s">
        <v>20</v>
      </c>
      <c r="AG23" s="262"/>
      <c r="AH23" s="262" t="s">
        <v>19</v>
      </c>
      <c r="AI23" s="262"/>
      <c r="AJ23" s="249" t="s">
        <v>18</v>
      </c>
      <c r="AK23" s="249" t="s">
        <v>17</v>
      </c>
      <c r="AL23" s="249" t="s">
        <v>16</v>
      </c>
      <c r="AM23" s="249" t="s">
        <v>15</v>
      </c>
      <c r="AN23" s="249" t="s">
        <v>14</v>
      </c>
      <c r="AO23" s="249" t="s">
        <v>13</v>
      </c>
      <c r="AP23" s="249" t="s">
        <v>12</v>
      </c>
      <c r="AQ23" s="263" t="s">
        <v>9</v>
      </c>
      <c r="AR23" s="262"/>
      <c r="AS23" s="262"/>
      <c r="AT23" s="262"/>
      <c r="AU23" s="262"/>
      <c r="AV23" s="266"/>
    </row>
    <row r="24" spans="1:48" s="21" customFormat="1" ht="96.75" customHeight="1" x14ac:dyDescent="0.25">
      <c r="A24" s="250"/>
      <c r="B24" s="258"/>
      <c r="C24" s="250"/>
      <c r="D24" s="250"/>
      <c r="E24" s="268"/>
      <c r="F24" s="270"/>
      <c r="G24" s="270"/>
      <c r="H24" s="270"/>
      <c r="I24" s="274"/>
      <c r="J24" s="274"/>
      <c r="K24" s="274"/>
      <c r="L24" s="270"/>
      <c r="M24" s="250"/>
      <c r="N24" s="250"/>
      <c r="O24" s="250"/>
      <c r="P24" s="262"/>
      <c r="Q24" s="262"/>
      <c r="R24" s="262"/>
      <c r="S24" s="272"/>
      <c r="T24" s="272"/>
      <c r="U24" s="276"/>
      <c r="V24" s="276"/>
      <c r="W24" s="262"/>
      <c r="X24" s="262"/>
      <c r="Y24" s="262"/>
      <c r="Z24" s="262"/>
      <c r="AA24" s="262"/>
      <c r="AB24" s="262"/>
      <c r="AC24" s="262"/>
      <c r="AD24" s="262"/>
      <c r="AE24" s="262"/>
      <c r="AF24" s="63" t="s">
        <v>11</v>
      </c>
      <c r="AG24" s="63" t="s">
        <v>10</v>
      </c>
      <c r="AH24" s="64" t="s">
        <v>1</v>
      </c>
      <c r="AI24" s="64" t="s">
        <v>9</v>
      </c>
      <c r="AJ24" s="250"/>
      <c r="AK24" s="250"/>
      <c r="AL24" s="250"/>
      <c r="AM24" s="250"/>
      <c r="AN24" s="250"/>
      <c r="AO24" s="250"/>
      <c r="AP24" s="250"/>
      <c r="AQ24" s="264"/>
      <c r="AR24" s="262"/>
      <c r="AS24" s="262"/>
      <c r="AT24" s="262"/>
      <c r="AU24" s="262"/>
      <c r="AV24" s="26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9" customFormat="1" ht="123" customHeight="1" x14ac:dyDescent="0.2">
      <c r="A26" s="136">
        <v>1</v>
      </c>
      <c r="B26" s="137" t="s">
        <v>412</v>
      </c>
      <c r="C26" s="137" t="s">
        <v>384</v>
      </c>
      <c r="D26" s="136">
        <f>'3.3 паспорт описание'!C29</f>
        <v>2025</v>
      </c>
      <c r="E26" s="136" t="s">
        <v>373</v>
      </c>
      <c r="F26" s="136">
        <v>0.63</v>
      </c>
      <c r="G26" s="136" t="s">
        <v>373</v>
      </c>
      <c r="H26" s="136" t="s">
        <v>373</v>
      </c>
      <c r="I26" s="148">
        <v>0.3</v>
      </c>
      <c r="J26" s="136" t="s">
        <v>373</v>
      </c>
      <c r="K26" s="136" t="s">
        <v>373</v>
      </c>
      <c r="L26" s="136" t="s">
        <v>373</v>
      </c>
      <c r="M26" s="137" t="s">
        <v>385</v>
      </c>
      <c r="N26" s="155" t="str">
        <f>A15</f>
        <v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v>
      </c>
      <c r="O26" s="137" t="s">
        <v>410</v>
      </c>
      <c r="P26" s="138" t="s">
        <v>373</v>
      </c>
      <c r="Q26" s="137" t="s">
        <v>386</v>
      </c>
      <c r="R26" s="138" t="s">
        <v>373</v>
      </c>
      <c r="S26" s="137" t="s">
        <v>387</v>
      </c>
      <c r="T26" s="137" t="s">
        <v>373</v>
      </c>
      <c r="U26" s="137" t="s">
        <v>373</v>
      </c>
      <c r="V26" s="137" t="s">
        <v>373</v>
      </c>
      <c r="W26" s="137" t="s">
        <v>373</v>
      </c>
      <c r="X26" s="137" t="s">
        <v>373</v>
      </c>
      <c r="Y26" s="137" t="s">
        <v>373</v>
      </c>
      <c r="Z26" s="137" t="s">
        <v>373</v>
      </c>
      <c r="AA26" s="137" t="s">
        <v>373</v>
      </c>
      <c r="AB26" s="137" t="s">
        <v>373</v>
      </c>
      <c r="AC26" s="137" t="s">
        <v>373</v>
      </c>
      <c r="AD26" s="137" t="s">
        <v>373</v>
      </c>
      <c r="AE26" s="137" t="s">
        <v>373</v>
      </c>
      <c r="AF26" s="137" t="s">
        <v>373</v>
      </c>
      <c r="AG26" s="137" t="s">
        <v>373</v>
      </c>
      <c r="AH26" s="137" t="s">
        <v>373</v>
      </c>
      <c r="AI26" s="137" t="s">
        <v>373</v>
      </c>
      <c r="AJ26" s="137" t="s">
        <v>373</v>
      </c>
      <c r="AK26" s="137" t="s">
        <v>373</v>
      </c>
      <c r="AL26" s="137" t="s">
        <v>373</v>
      </c>
      <c r="AM26" s="137" t="s">
        <v>373</v>
      </c>
      <c r="AN26" s="137" t="s">
        <v>373</v>
      </c>
      <c r="AO26" s="137" t="s">
        <v>373</v>
      </c>
      <c r="AP26" s="137" t="s">
        <v>373</v>
      </c>
      <c r="AQ26" s="137" t="s">
        <v>373</v>
      </c>
      <c r="AR26" s="137" t="s">
        <v>373</v>
      </c>
      <c r="AS26" s="137" t="s">
        <v>373</v>
      </c>
      <c r="AT26" s="137" t="s">
        <v>373</v>
      </c>
      <c r="AU26" s="137" t="s">
        <v>373</v>
      </c>
      <c r="AV26" s="137" t="s">
        <v>373</v>
      </c>
    </row>
    <row r="29" spans="1:48" ht="15" customHeight="1" x14ac:dyDescent="0.25">
      <c r="A29" s="251" t="s">
        <v>411</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row>
  </sheetData>
  <mergeCells count="68">
    <mergeCell ref="AD22:AD24"/>
    <mergeCell ref="AE22:AE24"/>
    <mergeCell ref="Z22:Z24"/>
    <mergeCell ref="AA22:AA24"/>
    <mergeCell ref="R22:R24"/>
    <mergeCell ref="S22:T22"/>
    <mergeCell ref="U22:U24"/>
    <mergeCell ref="V22:V24"/>
    <mergeCell ref="T23:T24"/>
    <mergeCell ref="I23:I24"/>
    <mergeCell ref="J23:J24"/>
    <mergeCell ref="W22:W24"/>
    <mergeCell ref="X22:X24"/>
    <mergeCell ref="Y22:Y24"/>
    <mergeCell ref="E23:E24"/>
    <mergeCell ref="L23:L24"/>
    <mergeCell ref="S23:S24"/>
    <mergeCell ref="AP23:AP24"/>
    <mergeCell ref="AB22:AB24"/>
    <mergeCell ref="AC22:AC24"/>
    <mergeCell ref="AL22:AO22"/>
    <mergeCell ref="AP22:AQ22"/>
    <mergeCell ref="AF23:AG23"/>
    <mergeCell ref="AH23:AI23"/>
    <mergeCell ref="AJ23:AJ24"/>
    <mergeCell ref="F23:F24"/>
    <mergeCell ref="G23:G24"/>
    <mergeCell ref="H23:H24"/>
    <mergeCell ref="K23:K24"/>
    <mergeCell ref="AK23:AK24"/>
    <mergeCell ref="AS22:AS24"/>
    <mergeCell ref="AT22:AT24"/>
    <mergeCell ref="AU22:AU24"/>
    <mergeCell ref="AQ23:AQ24"/>
    <mergeCell ref="AV22:AV24"/>
    <mergeCell ref="AR22:AR24"/>
    <mergeCell ref="AF22:AK22"/>
    <mergeCell ref="A5:AV5"/>
    <mergeCell ref="A16:AV16"/>
    <mergeCell ref="A12:AV12"/>
    <mergeCell ref="A13:AV13"/>
    <mergeCell ref="A14:AV14"/>
    <mergeCell ref="A15:AV15"/>
    <mergeCell ref="A7:AV7"/>
    <mergeCell ref="A8:AV8"/>
    <mergeCell ref="A9:AV9"/>
    <mergeCell ref="A10:AV10"/>
    <mergeCell ref="A11:AV11"/>
    <mergeCell ref="P22:P24"/>
    <mergeCell ref="Q22:Q24"/>
    <mergeCell ref="AN23:AN24"/>
    <mergeCell ref="AO23:AO24"/>
    <mergeCell ref="AL23:AL24"/>
    <mergeCell ref="AM23:AM24"/>
    <mergeCell ref="A29:AV29"/>
    <mergeCell ref="A17:AV17"/>
    <mergeCell ref="A18:AV18"/>
    <mergeCell ref="A19:AV19"/>
    <mergeCell ref="A20:AV20"/>
    <mergeCell ref="A21:AV21"/>
    <mergeCell ref="A22:A24"/>
    <mergeCell ref="C22:C24"/>
    <mergeCell ref="D22:D24"/>
    <mergeCell ref="B22:B24"/>
    <mergeCell ref="E22:L22"/>
    <mergeCell ref="M22:M24"/>
    <mergeCell ref="N22:N24"/>
    <mergeCell ref="O22:O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80" zoomScaleNormal="90" zoomScaleSheetLayoutView="80" workbookViewId="0">
      <selection activeCell="B29" sqref="B29"/>
    </sheetView>
  </sheetViews>
  <sheetFormatPr defaultRowHeight="15.75" x14ac:dyDescent="0.25"/>
  <cols>
    <col min="1" max="1" width="92.28515625" style="116" customWidth="1"/>
    <col min="2" max="2" width="75.85546875" style="173"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171" t="s">
        <v>65</v>
      </c>
    </row>
    <row r="2" spans="1:7" ht="18.75" x14ac:dyDescent="0.25">
      <c r="B2" s="171" t="s">
        <v>8</v>
      </c>
    </row>
    <row r="3" spans="1:7" ht="18.75" x14ac:dyDescent="0.25">
      <c r="B3" s="171" t="s">
        <v>397</v>
      </c>
    </row>
    <row r="4" spans="1:7" x14ac:dyDescent="0.25">
      <c r="B4" s="169"/>
    </row>
    <row r="5" spans="1:7" ht="18.75" x14ac:dyDescent="0.25">
      <c r="A5" s="277" t="str">
        <f>'1. паспорт местоположение'!A5:C5</f>
        <v>Год раскрытия информации: 2026 год</v>
      </c>
      <c r="B5" s="277"/>
      <c r="C5" s="118"/>
      <c r="D5" s="118"/>
      <c r="E5" s="118"/>
      <c r="F5" s="118"/>
      <c r="G5" s="118"/>
    </row>
    <row r="6" spans="1:7" ht="18.75" x14ac:dyDescent="0.25">
      <c r="A6" s="119"/>
      <c r="B6" s="170"/>
      <c r="C6" s="119"/>
      <c r="D6" s="119"/>
      <c r="E6" s="119"/>
      <c r="F6" s="119"/>
      <c r="G6" s="119"/>
    </row>
    <row r="7" spans="1:7" ht="18.75" x14ac:dyDescent="0.25">
      <c r="A7" s="198" t="s">
        <v>7</v>
      </c>
      <c r="B7" s="198"/>
      <c r="C7" s="67"/>
      <c r="D7" s="67"/>
      <c r="E7" s="67"/>
      <c r="F7" s="67"/>
      <c r="G7" s="67"/>
    </row>
    <row r="8" spans="1:7" ht="18.75" x14ac:dyDescent="0.25">
      <c r="A8" s="67"/>
      <c r="B8" s="167"/>
      <c r="C8" s="67"/>
      <c r="D8" s="67"/>
      <c r="E8" s="67"/>
      <c r="F8" s="67"/>
      <c r="G8" s="67"/>
    </row>
    <row r="9" spans="1:7" ht="18.75" x14ac:dyDescent="0.25">
      <c r="A9" s="277" t="str">
        <f>'1. паспорт местоположение'!A9:C9</f>
        <v>АО "Электросети Кубани" "Темрюкэлектросеть"</v>
      </c>
      <c r="B9" s="277"/>
      <c r="C9" s="68"/>
      <c r="D9" s="68"/>
      <c r="E9" s="68"/>
      <c r="F9" s="68"/>
      <c r="G9" s="68"/>
    </row>
    <row r="10" spans="1:7" x14ac:dyDescent="0.25">
      <c r="A10" s="193" t="s">
        <v>6</v>
      </c>
      <c r="B10" s="193"/>
      <c r="C10" s="69"/>
      <c r="D10" s="69"/>
      <c r="E10" s="69"/>
      <c r="F10" s="69"/>
      <c r="G10" s="69"/>
    </row>
    <row r="11" spans="1:7" ht="18.75" x14ac:dyDescent="0.25">
      <c r="A11" s="67"/>
      <c r="B11" s="167"/>
      <c r="C11" s="67"/>
      <c r="D11" s="67"/>
      <c r="E11" s="67"/>
      <c r="F11" s="67"/>
      <c r="G11" s="67"/>
    </row>
    <row r="12" spans="1:7" ht="30.75" customHeight="1" x14ac:dyDescent="0.25">
      <c r="A12" s="278" t="str">
        <f>'1. паспорт местоположение'!A12:C12</f>
        <v>P_Тр_016681</v>
      </c>
      <c r="B12" s="278"/>
      <c r="C12" s="68"/>
      <c r="D12" s="68"/>
      <c r="E12" s="68"/>
      <c r="F12" s="68"/>
      <c r="G12" s="68"/>
    </row>
    <row r="13" spans="1:7" x14ac:dyDescent="0.25">
      <c r="A13" s="193" t="s">
        <v>5</v>
      </c>
      <c r="B13" s="193"/>
      <c r="C13" s="69"/>
      <c r="D13" s="69"/>
      <c r="E13" s="69"/>
      <c r="F13" s="69"/>
      <c r="G13" s="69"/>
    </row>
    <row r="14" spans="1:7" ht="18.75" x14ac:dyDescent="0.25">
      <c r="A14" s="10"/>
      <c r="B14" s="168"/>
      <c r="C14" s="10"/>
      <c r="D14" s="10"/>
      <c r="E14" s="10"/>
      <c r="F14" s="10"/>
      <c r="G14" s="10"/>
    </row>
    <row r="15" spans="1:7" ht="39.75" customHeight="1" x14ac:dyDescent="0.25">
      <c r="A15" s="279" t="str">
        <f>'1. паспорт местоположение'!A15:C15</f>
        <v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v>
      </c>
      <c r="B15" s="279"/>
      <c r="C15" s="68"/>
      <c r="D15" s="68"/>
      <c r="E15" s="68"/>
      <c r="F15" s="68"/>
      <c r="G15" s="68"/>
    </row>
    <row r="16" spans="1:7" x14ac:dyDescent="0.25">
      <c r="A16" s="193" t="s">
        <v>3</v>
      </c>
      <c r="B16" s="193"/>
      <c r="C16" s="69"/>
      <c r="D16" s="69"/>
      <c r="E16" s="69"/>
      <c r="F16" s="69"/>
      <c r="G16" s="69"/>
    </row>
    <row r="17" spans="1:2" x14ac:dyDescent="0.25">
      <c r="B17" s="172"/>
    </row>
    <row r="18" spans="1:2" ht="33.75" customHeight="1" x14ac:dyDescent="0.25">
      <c r="A18" s="280" t="s">
        <v>383</v>
      </c>
      <c r="B18" s="281"/>
    </row>
    <row r="19" spans="1:2" x14ac:dyDescent="0.25">
      <c r="B19" s="169"/>
    </row>
    <row r="21" spans="1:2" ht="45" customHeight="1" x14ac:dyDescent="0.25">
      <c r="A21" s="120" t="s">
        <v>233</v>
      </c>
      <c r="B21" s="175" t="str">
        <f>A15</f>
        <v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v>
      </c>
    </row>
    <row r="22" spans="1:2" x14ac:dyDescent="0.25">
      <c r="A22" s="120" t="s">
        <v>234</v>
      </c>
      <c r="B22" s="174" t="s">
        <v>417</v>
      </c>
    </row>
    <row r="23" spans="1:2" x14ac:dyDescent="0.25">
      <c r="A23" s="120" t="s">
        <v>222</v>
      </c>
      <c r="B23" s="174" t="str">
        <f>'1. паспорт местоположение'!C22</f>
        <v>Технологическое присоединение энергопринимающих устройств потребителей</v>
      </c>
    </row>
    <row r="24" spans="1:2" x14ac:dyDescent="0.25">
      <c r="A24" s="120" t="s">
        <v>235</v>
      </c>
      <c r="B24" s="174" t="s">
        <v>429</v>
      </c>
    </row>
    <row r="25" spans="1:2" x14ac:dyDescent="0.25">
      <c r="A25" s="121" t="s">
        <v>236</v>
      </c>
      <c r="B25" s="174">
        <f>'3.3 паспорт описание'!C29</f>
        <v>2025</v>
      </c>
    </row>
    <row r="26" spans="1:2" x14ac:dyDescent="0.25">
      <c r="A26" s="121" t="s">
        <v>237</v>
      </c>
      <c r="B26" s="175" t="str">
        <f>B23</f>
        <v>Технологическое присоединение энергопринимающих устройств потребителей</v>
      </c>
    </row>
    <row r="27" spans="1:2" x14ac:dyDescent="0.25">
      <c r="A27" s="123" t="s">
        <v>413</v>
      </c>
      <c r="B27" s="175" t="s">
        <v>373</v>
      </c>
    </row>
    <row r="28" spans="1:2" x14ac:dyDescent="0.25">
      <c r="A28" s="122" t="s">
        <v>238</v>
      </c>
      <c r="B28" s="175" t="s">
        <v>388</v>
      </c>
    </row>
    <row r="29" spans="1:2" ht="28.5" customHeight="1" x14ac:dyDescent="0.25">
      <c r="A29" s="123" t="s">
        <v>239</v>
      </c>
      <c r="B29" s="175">
        <v>9.0499013999999995</v>
      </c>
    </row>
    <row r="30" spans="1:2" x14ac:dyDescent="0.25">
      <c r="A30" s="123" t="s">
        <v>240</v>
      </c>
      <c r="B30" s="175" t="s">
        <v>373</v>
      </c>
    </row>
    <row r="31" spans="1:2" x14ac:dyDescent="0.25">
      <c r="A31" s="122" t="s">
        <v>241</v>
      </c>
      <c r="B31" s="175" t="s">
        <v>373</v>
      </c>
    </row>
    <row r="32" spans="1:2" x14ac:dyDescent="0.25">
      <c r="A32" s="123" t="s">
        <v>242</v>
      </c>
      <c r="B32" s="175" t="s">
        <v>373</v>
      </c>
    </row>
    <row r="33" spans="1:2" x14ac:dyDescent="0.25">
      <c r="A33" s="122" t="s">
        <v>243</v>
      </c>
      <c r="B33" s="175" t="s">
        <v>373</v>
      </c>
    </row>
    <row r="34" spans="1:2" x14ac:dyDescent="0.25">
      <c r="A34" s="122" t="s">
        <v>244</v>
      </c>
      <c r="B34" s="175" t="s">
        <v>373</v>
      </c>
    </row>
    <row r="35" spans="1:2" x14ac:dyDescent="0.25">
      <c r="A35" s="122" t="s">
        <v>245</v>
      </c>
      <c r="B35" s="175" t="s">
        <v>373</v>
      </c>
    </row>
    <row r="36" spans="1:2" x14ac:dyDescent="0.25">
      <c r="A36" s="122" t="s">
        <v>246</v>
      </c>
      <c r="B36" s="175" t="s">
        <v>373</v>
      </c>
    </row>
    <row r="37" spans="1:2" ht="27.75" customHeight="1" x14ac:dyDescent="0.25">
      <c r="A37" s="123" t="s">
        <v>247</v>
      </c>
      <c r="B37" s="175" t="s">
        <v>373</v>
      </c>
    </row>
    <row r="38" spans="1:2" x14ac:dyDescent="0.25">
      <c r="A38" s="122" t="s">
        <v>243</v>
      </c>
      <c r="B38" s="175" t="s">
        <v>373</v>
      </c>
    </row>
    <row r="39" spans="1:2" x14ac:dyDescent="0.25">
      <c r="A39" s="122" t="s">
        <v>244</v>
      </c>
      <c r="B39" s="175" t="s">
        <v>373</v>
      </c>
    </row>
    <row r="40" spans="1:2" x14ac:dyDescent="0.25">
      <c r="A40" s="122" t="s">
        <v>245</v>
      </c>
      <c r="B40" s="175" t="s">
        <v>373</v>
      </c>
    </row>
    <row r="41" spans="1:2" x14ac:dyDescent="0.25">
      <c r="A41" s="122" t="s">
        <v>246</v>
      </c>
      <c r="B41" s="175" t="s">
        <v>373</v>
      </c>
    </row>
    <row r="42" spans="1:2" x14ac:dyDescent="0.25">
      <c r="A42" s="123" t="s">
        <v>248</v>
      </c>
      <c r="B42" s="175" t="s">
        <v>373</v>
      </c>
    </row>
    <row r="43" spans="1:2" x14ac:dyDescent="0.25">
      <c r="A43" s="122" t="s">
        <v>243</v>
      </c>
      <c r="B43" s="175" t="s">
        <v>373</v>
      </c>
    </row>
    <row r="44" spans="1:2" x14ac:dyDescent="0.25">
      <c r="A44" s="122" t="s">
        <v>244</v>
      </c>
      <c r="B44" s="175" t="s">
        <v>373</v>
      </c>
    </row>
    <row r="45" spans="1:2" x14ac:dyDescent="0.25">
      <c r="A45" s="122" t="s">
        <v>245</v>
      </c>
      <c r="B45" s="175" t="s">
        <v>373</v>
      </c>
    </row>
    <row r="46" spans="1:2" x14ac:dyDescent="0.25">
      <c r="A46" s="122" t="s">
        <v>246</v>
      </c>
      <c r="B46" s="175" t="s">
        <v>373</v>
      </c>
    </row>
    <row r="47" spans="1:2" x14ac:dyDescent="0.25">
      <c r="A47" s="121" t="s">
        <v>249</v>
      </c>
      <c r="B47" s="175" t="s">
        <v>373</v>
      </c>
    </row>
    <row r="48" spans="1:2" x14ac:dyDescent="0.25">
      <c r="A48" s="124" t="s">
        <v>241</v>
      </c>
      <c r="B48" s="175" t="s">
        <v>373</v>
      </c>
    </row>
    <row r="49" spans="1:2" x14ac:dyDescent="0.25">
      <c r="A49" s="124" t="s">
        <v>250</v>
      </c>
      <c r="B49" s="175" t="s">
        <v>373</v>
      </c>
    </row>
    <row r="50" spans="1:2" x14ac:dyDescent="0.25">
      <c r="A50" s="124" t="s">
        <v>251</v>
      </c>
      <c r="B50" s="175" t="s">
        <v>373</v>
      </c>
    </row>
    <row r="51" spans="1:2" x14ac:dyDescent="0.25">
      <c r="A51" s="124" t="s">
        <v>252</v>
      </c>
      <c r="B51" s="175" t="s">
        <v>373</v>
      </c>
    </row>
    <row r="52" spans="1:2" x14ac:dyDescent="0.25">
      <c r="A52" s="121" t="s">
        <v>253</v>
      </c>
      <c r="B52" s="175" t="s">
        <v>373</v>
      </c>
    </row>
    <row r="53" spans="1:2" x14ac:dyDescent="0.25">
      <c r="A53" s="121" t="s">
        <v>254</v>
      </c>
      <c r="B53" s="175" t="s">
        <v>373</v>
      </c>
    </row>
    <row r="54" spans="1:2" x14ac:dyDescent="0.25">
      <c r="A54" s="121" t="s">
        <v>255</v>
      </c>
      <c r="B54" s="175" t="s">
        <v>373</v>
      </c>
    </row>
    <row r="55" spans="1:2" x14ac:dyDescent="0.25">
      <c r="A55" s="121" t="s">
        <v>256</v>
      </c>
      <c r="B55" s="175" t="s">
        <v>373</v>
      </c>
    </row>
    <row r="56" spans="1:2" ht="15.75" customHeight="1" x14ac:dyDescent="0.25">
      <c r="A56" s="121" t="s">
        <v>257</v>
      </c>
      <c r="B56" s="175" t="s">
        <v>410</v>
      </c>
    </row>
    <row r="57" spans="1:2" x14ac:dyDescent="0.25">
      <c r="A57" s="124" t="s">
        <v>258</v>
      </c>
      <c r="B57" s="175" t="s">
        <v>373</v>
      </c>
    </row>
    <row r="58" spans="1:2" x14ac:dyDescent="0.25">
      <c r="A58" s="124" t="s">
        <v>259</v>
      </c>
      <c r="B58" s="175" t="s">
        <v>373</v>
      </c>
    </row>
    <row r="59" spans="1:2" x14ac:dyDescent="0.25">
      <c r="A59" s="124" t="s">
        <v>260</v>
      </c>
      <c r="B59" s="175" t="s">
        <v>373</v>
      </c>
    </row>
    <row r="60" spans="1:2" x14ac:dyDescent="0.25">
      <c r="A60" s="124" t="s">
        <v>261</v>
      </c>
      <c r="B60" s="175" t="s">
        <v>373</v>
      </c>
    </row>
    <row r="61" spans="1:2" x14ac:dyDescent="0.25">
      <c r="A61" s="124" t="s">
        <v>262</v>
      </c>
      <c r="B61" s="175" t="s">
        <v>373</v>
      </c>
    </row>
    <row r="62" spans="1:2" x14ac:dyDescent="0.25">
      <c r="A62" s="124" t="s">
        <v>263</v>
      </c>
      <c r="B62" s="175" t="s">
        <v>373</v>
      </c>
    </row>
    <row r="63" spans="1:2" ht="28.5" x14ac:dyDescent="0.25">
      <c r="A63" s="121" t="s">
        <v>264</v>
      </c>
      <c r="B63" s="175" t="s">
        <v>373</v>
      </c>
    </row>
    <row r="64" spans="1:2" x14ac:dyDescent="0.25">
      <c r="A64" s="124" t="s">
        <v>241</v>
      </c>
      <c r="B64" s="175" t="s">
        <v>373</v>
      </c>
    </row>
    <row r="65" spans="1:2" x14ac:dyDescent="0.25">
      <c r="A65" s="124" t="s">
        <v>265</v>
      </c>
      <c r="B65" s="175" t="s">
        <v>373</v>
      </c>
    </row>
    <row r="66" spans="1:2" x14ac:dyDescent="0.25">
      <c r="A66" s="124" t="s">
        <v>266</v>
      </c>
      <c r="B66" s="175" t="s">
        <v>373</v>
      </c>
    </row>
    <row r="67" spans="1:2" x14ac:dyDescent="0.25">
      <c r="A67" s="108" t="s">
        <v>267</v>
      </c>
      <c r="B67" s="175" t="s">
        <v>373</v>
      </c>
    </row>
    <row r="68" spans="1:2" x14ac:dyDescent="0.25">
      <c r="A68" s="121" t="s">
        <v>268</v>
      </c>
      <c r="B68" s="175" t="s">
        <v>373</v>
      </c>
    </row>
    <row r="69" spans="1:2" x14ac:dyDescent="0.25">
      <c r="A69" s="124" t="s">
        <v>269</v>
      </c>
      <c r="B69" s="175" t="s">
        <v>373</v>
      </c>
    </row>
    <row r="70" spans="1:2" x14ac:dyDescent="0.25">
      <c r="A70" s="124" t="s">
        <v>270</v>
      </c>
      <c r="B70" s="175" t="s">
        <v>373</v>
      </c>
    </row>
    <row r="71" spans="1:2" x14ac:dyDescent="0.25">
      <c r="A71" s="124" t="s">
        <v>271</v>
      </c>
      <c r="B71" s="175" t="s">
        <v>373</v>
      </c>
    </row>
    <row r="72" spans="1:2" x14ac:dyDescent="0.25">
      <c r="A72" s="109" t="s">
        <v>272</v>
      </c>
      <c r="B72" s="175" t="s">
        <v>373</v>
      </c>
    </row>
    <row r="73" spans="1:2" x14ac:dyDescent="0.25">
      <c r="A73" s="121" t="s">
        <v>273</v>
      </c>
      <c r="B73" s="175" t="s">
        <v>373</v>
      </c>
    </row>
    <row r="74" spans="1:2" x14ac:dyDescent="0.25">
      <c r="A74" s="124" t="s">
        <v>274</v>
      </c>
      <c r="B74" s="175" t="s">
        <v>373</v>
      </c>
    </row>
    <row r="75" spans="1:2" x14ac:dyDescent="0.25">
      <c r="A75" s="124" t="s">
        <v>275</v>
      </c>
      <c r="B75" s="175" t="s">
        <v>373</v>
      </c>
    </row>
    <row r="76" spans="1:2" x14ac:dyDescent="0.25">
      <c r="A76" s="124" t="s">
        <v>276</v>
      </c>
      <c r="B76" s="175" t="s">
        <v>373</v>
      </c>
    </row>
    <row r="77" spans="1:2" x14ac:dyDescent="0.25">
      <c r="A77" s="124" t="s">
        <v>277</v>
      </c>
      <c r="B77" s="175" t="s">
        <v>373</v>
      </c>
    </row>
    <row r="78" spans="1:2" x14ac:dyDescent="0.25">
      <c r="A78" s="125" t="s">
        <v>278</v>
      </c>
      <c r="B78" s="175" t="s">
        <v>373</v>
      </c>
    </row>
    <row r="80" spans="1:2" x14ac:dyDescent="0.25">
      <c r="A80" s="230" t="s">
        <v>411</v>
      </c>
      <c r="B80" s="230"/>
    </row>
    <row r="81" spans="1:2" x14ac:dyDescent="0.25">
      <c r="A81" s="126"/>
      <c r="B81" s="176"/>
    </row>
    <row r="82" spans="1:2" x14ac:dyDescent="0.25">
      <c r="B82" s="177"/>
    </row>
    <row r="83" spans="1:2" x14ac:dyDescent="0.25">
      <c r="B83" s="60"/>
    </row>
  </sheetData>
  <mergeCells count="10">
    <mergeCell ref="A80:B8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2015-11-30T14:18:17Z</cp:lastPrinted>
  <dcterms:created xsi:type="dcterms:W3CDTF">2015-08-16T15:31:05Z</dcterms:created>
  <dcterms:modified xsi:type="dcterms:W3CDTF">2026-05-06T11:34:13Z</dcterms:modified>
</cp:coreProperties>
</file>